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docs.live.net/1d51945fe2943551/Dokumenti/PROSVET/1079 Tržič/5 Kanal Kovorska/verzija 2/"/>
    </mc:Choice>
  </mc:AlternateContent>
  <xr:revisionPtr revIDLastSave="55" documentId="13_ncr:1_{171B2C0A-1B4D-407A-B6E3-40A3DAA3045A}" xr6:coauthVersionLast="47" xr6:coauthVersionMax="47" xr10:uidLastSave="{F3799098-E907-4D5A-A320-764E79FE8FE7}"/>
  <bookViews>
    <workbookView xWindow="390" yWindow="390" windowWidth="28560" windowHeight="13395" tabRatio="500" xr2:uid="{00000000-000D-0000-FFFF-FFFF00000000}"/>
  </bookViews>
  <sheets>
    <sheet name="Splošni pogoji" sheetId="15" r:id="rId1"/>
    <sheet name="REKAPITULACIJA" sheetId="9" r:id="rId2"/>
    <sheet name="KOVORSKA_POLICIJA" sheetId="12" r:id="rId3"/>
  </sheets>
  <definedNames>
    <definedName name="CENA" localSheetId="2">#REF!</definedName>
    <definedName name="CENA">#REF!</definedName>
    <definedName name="JEKLO" localSheetId="2">#REF!</definedName>
    <definedName name="JEKLO">#REF!</definedName>
    <definedName name="JEKLO_SD" localSheetId="2">#REF!</definedName>
    <definedName name="JEKLO_SD">#REF!</definedName>
    <definedName name="KOLIC" localSheetId="2">#REF!</definedName>
    <definedName name="KOLIC">#REF!</definedName>
    <definedName name="_xlnm.Print_Area" localSheetId="2">KOVORSKA_POLICIJA!$A$1:$F$112</definedName>
    <definedName name="_xlnm.Print_Titles" localSheetId="2">KOVORSKA_POLICIJA!$3:$4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13" i="12" l="1"/>
  <c r="F45" i="12"/>
  <c r="F73" i="12"/>
  <c r="F97" i="12"/>
  <c r="F96" i="12"/>
  <c r="F40" i="12"/>
  <c r="F41" i="12"/>
  <c r="F20" i="12"/>
  <c r="F21" i="12"/>
  <c r="F18" i="12"/>
  <c r="F19" i="12"/>
  <c r="F86" i="12"/>
  <c r="F87" i="12" l="1"/>
  <c r="F11" i="12"/>
  <c r="F12" i="12"/>
  <c r="F9" i="12"/>
  <c r="F10" i="12"/>
  <c r="F43" i="12" l="1"/>
  <c r="F71" i="12" l="1"/>
  <c r="F69" i="12"/>
  <c r="F65" i="12"/>
  <c r="F95" i="12"/>
  <c r="F17" i="12" l="1"/>
  <c r="F35" i="12" l="1"/>
  <c r="F49" i="12"/>
  <c r="F63" i="12" l="1"/>
  <c r="F62" i="12"/>
  <c r="F61" i="12"/>
  <c r="F60" i="12"/>
  <c r="F59" i="12"/>
  <c r="F58" i="12"/>
  <c r="F57" i="12"/>
  <c r="F56" i="12"/>
  <c r="F39" i="12" l="1"/>
  <c r="F67" i="12" l="1"/>
  <c r="A8" i="12" l="1"/>
  <c r="A10" i="12" s="1"/>
  <c r="A12" i="12" s="1"/>
  <c r="F25" i="12"/>
  <c r="F51" i="12"/>
  <c r="F37" i="12" l="1"/>
  <c r="F93" i="12" l="1"/>
  <c r="F92" i="12"/>
  <c r="F89" i="12"/>
  <c r="F79" i="12"/>
  <c r="F77" i="12"/>
  <c r="F53" i="12"/>
  <c r="F33" i="12"/>
  <c r="F31" i="12"/>
  <c r="F29" i="12"/>
  <c r="F27" i="12"/>
  <c r="F23" i="12"/>
  <c r="F8" i="12"/>
  <c r="F82" i="12" l="1"/>
  <c r="F109" i="12" s="1"/>
  <c r="F107" i="12"/>
  <c r="F110" i="12"/>
  <c r="F102" i="12" l="1"/>
  <c r="F111" i="12" s="1"/>
  <c r="F106" i="12"/>
  <c r="F108" i="12"/>
  <c r="F112" i="12" l="1"/>
  <c r="C16" i="9" s="1"/>
  <c r="D16" i="9" s="1"/>
</calcChain>
</file>

<file path=xl/sharedStrings.xml><?xml version="1.0" encoding="utf-8"?>
<sst xmlns="http://schemas.openxmlformats.org/spreadsheetml/2006/main" count="268" uniqueCount="193">
  <si>
    <t>1.</t>
  </si>
  <si>
    <t>št.post.</t>
  </si>
  <si>
    <t>opis postavke</t>
  </si>
  <si>
    <t>EM</t>
  </si>
  <si>
    <t>količina</t>
  </si>
  <si>
    <t>cena/EM</t>
  </si>
  <si>
    <t>vrednost (€)</t>
  </si>
  <si>
    <t>I.</t>
  </si>
  <si>
    <t>PRIPRAVLJALNA IN RUŠITVENA DELA</t>
  </si>
  <si>
    <t>kpl</t>
  </si>
  <si>
    <t xml:space="preserve">Zakoličba in zavarovanje projektirane osi kanala </t>
  </si>
  <si>
    <t>PRIPRAVLJALNA in RUŠITVENA DELA skupaj:</t>
  </si>
  <si>
    <t>II.</t>
  </si>
  <si>
    <t>ZEMELJSKA DELA</t>
  </si>
  <si>
    <t>Izvedba prečkanj (križanj) kanalizacije z obstoječimi komunalnimi in inštalacijskimi vodi, z zavarovanjem obstoječega voda pri izkopu, med gradnjo in pri zasipu, komplet z ročnim izkopom v območju križanj, ter zasip s suho mešanico)</t>
  </si>
  <si>
    <t>kos</t>
  </si>
  <si>
    <t>ZEMELJSKA DELA skupaj:</t>
  </si>
  <si>
    <t>III.</t>
  </si>
  <si>
    <t>KANALIZACIJSKA DELA</t>
  </si>
  <si>
    <t>KANALIZACIJSKA DELA  skupaj:</t>
  </si>
  <si>
    <t>IV.</t>
  </si>
  <si>
    <t>ZAKLJUČNA DELA</t>
  </si>
  <si>
    <t>Preizkus vodotesnosti kanala in izdelava poročila.</t>
  </si>
  <si>
    <t xml:space="preserve">Kontrola sploščenosti cevi izvedenega kanala (čiščenja kanala in pregled s kamero) ter izdelava poročila. </t>
  </si>
  <si>
    <t>ZAKLJUČNA DELA  skupaj:</t>
  </si>
  <si>
    <t>VI.</t>
  </si>
  <si>
    <t>RAZNA DELA</t>
  </si>
  <si>
    <t>Projektantski nadzor</t>
  </si>
  <si>
    <t>ura</t>
  </si>
  <si>
    <t>Razna manjša dela, ki bodo potrebna za izdelavo kanalizacije in odcepov priključkov. Obračun po dejansko vpisanih urah v gradbeni dnevnik in potrjenih s strani nadzornega organa.</t>
  </si>
  <si>
    <t>PK delavec</t>
  </si>
  <si>
    <t>VK delavec</t>
  </si>
  <si>
    <t>RAZNA DELA  skupaj:</t>
  </si>
  <si>
    <t>VII.</t>
  </si>
  <si>
    <t>%</t>
  </si>
  <si>
    <t>DODATNA IN NEPREDVIDENA DELA  skupaj:</t>
  </si>
  <si>
    <t>REKAPITULACIJA KANALIZACIJE</t>
  </si>
  <si>
    <t>PRIPRAVLJALNA in RUŠITVENA DELA</t>
  </si>
  <si>
    <t>DODATNA IN NEPREDVIDENA DELA</t>
  </si>
  <si>
    <t>Ročni izkop jarka za  kanalizacijo, izkop v terenu III.ktg. ter odlaganje izkopnega materiala ob trasi kanalizacije.</t>
  </si>
  <si>
    <t>SKUPNA REKAPITULACIJA DEL:</t>
  </si>
  <si>
    <t>brez DDV</t>
  </si>
  <si>
    <t>2.</t>
  </si>
  <si>
    <t>3.</t>
  </si>
  <si>
    <t>4.</t>
  </si>
  <si>
    <t>5.</t>
  </si>
  <si>
    <t>6.</t>
  </si>
  <si>
    <t>7.</t>
  </si>
  <si>
    <t>8.</t>
  </si>
  <si>
    <t>9.</t>
  </si>
  <si>
    <t>10.</t>
  </si>
  <si>
    <t>Sanacija oz. povrnitev v prvotno stanje vseh dostopnih poti, ki jih bo izvajalec uporabljal za vso gradbiščno logistiko.</t>
  </si>
  <si>
    <t>11.</t>
  </si>
  <si>
    <t>12.</t>
  </si>
  <si>
    <t>Obnova obstoječih hišnih priključkov poškodovanih med gradnjo.</t>
  </si>
  <si>
    <t>13.</t>
  </si>
  <si>
    <t>14.</t>
  </si>
  <si>
    <t>Vse stroške glede posegov na obstoječem cevovodu, pri čemer se izvajalec z upravljalcem uskladi glede organizacije obnove.</t>
  </si>
  <si>
    <t>15.</t>
  </si>
  <si>
    <t>16.</t>
  </si>
  <si>
    <t>Vse stroške pridobitve potrebnih soglasij in dovoljenj v zvezi s prečkanji cevovodov, stroške zaščite vseh komunalnih naprav in stroške upravljavcev ali njihovih predstavnikov, stroške raznih pristojbin s tem v zvezi.</t>
  </si>
  <si>
    <t>Dela v bližini obstoječih objektov je potrebno izvajati po kampadah, s takšno mehanizacijo, da ne bo prišlo do morebitnih poškodb objektov. Pri delu v bližini objektov je potreben geomehanski nadzor med gradnjo.</t>
  </si>
  <si>
    <t xml:space="preserve">Zasipanje jarkov z izkopanim  materialom z dovozom iz začasne deponije, v slojih po 30cm z   utrjevanjem do potrebne zbitosti (Ev2 ≥ 80 Mpa). </t>
  </si>
  <si>
    <t xml:space="preserve">  skupaj:</t>
  </si>
  <si>
    <r>
      <t>m</t>
    </r>
    <r>
      <rPr>
        <vertAlign val="superscript"/>
        <sz val="11"/>
        <rFont val="Calibri"/>
        <family val="2"/>
        <charset val="238"/>
      </rPr>
      <t>1</t>
    </r>
  </si>
  <si>
    <r>
      <t>m</t>
    </r>
    <r>
      <rPr>
        <vertAlign val="superscript"/>
        <sz val="11"/>
        <rFont val="Calibri"/>
        <family val="2"/>
        <charset val="238"/>
      </rPr>
      <t>2</t>
    </r>
  </si>
  <si>
    <r>
      <t>m</t>
    </r>
    <r>
      <rPr>
        <vertAlign val="superscript"/>
        <sz val="11"/>
        <rFont val="Calibri"/>
        <family val="2"/>
        <charset val="238"/>
      </rPr>
      <t>3</t>
    </r>
  </si>
  <si>
    <t>06.</t>
  </si>
  <si>
    <t>07.</t>
  </si>
  <si>
    <t>08.</t>
  </si>
  <si>
    <t>09.</t>
  </si>
  <si>
    <t>010.</t>
  </si>
  <si>
    <t>011.</t>
  </si>
  <si>
    <t>012.</t>
  </si>
  <si>
    <t>013.</t>
  </si>
  <si>
    <t>014.</t>
  </si>
  <si>
    <t>015.</t>
  </si>
  <si>
    <t>016.</t>
  </si>
  <si>
    <t>017.</t>
  </si>
  <si>
    <t>018.</t>
  </si>
  <si>
    <t>019.</t>
  </si>
  <si>
    <t>021.</t>
  </si>
  <si>
    <r>
      <t>m</t>
    </r>
    <r>
      <rPr>
        <vertAlign val="superscript"/>
        <sz val="10"/>
        <rFont val="Arial CE"/>
        <family val="2"/>
        <charset val="238"/>
      </rPr>
      <t>1</t>
    </r>
  </si>
  <si>
    <r>
      <t>m</t>
    </r>
    <r>
      <rPr>
        <vertAlign val="superscript"/>
        <sz val="10"/>
        <rFont val="Arial CE"/>
        <family val="2"/>
        <charset val="238"/>
      </rPr>
      <t>3</t>
    </r>
  </si>
  <si>
    <t>spajanje cevi:</t>
  </si>
  <si>
    <t>kom</t>
  </si>
  <si>
    <t>tesnenje zaščitne cevi:</t>
  </si>
  <si>
    <t>Dobava in montaža PHD distančnikov</t>
  </si>
  <si>
    <t>upravljalski nadzor:</t>
  </si>
  <si>
    <t>Dobava in montaža cevi Fe DN700</t>
  </si>
  <si>
    <t xml:space="preserve">KANAL </t>
  </si>
  <si>
    <t xml:space="preserve"> vrtanje</t>
  </si>
  <si>
    <r>
      <rPr>
        <sz val="11"/>
        <rFont val="Calibri"/>
        <family val="2"/>
        <charset val="238"/>
      </rPr>
      <t>m</t>
    </r>
    <r>
      <rPr>
        <vertAlign val="superscript"/>
        <sz val="11"/>
        <rFont val="Calibri"/>
        <family val="2"/>
        <charset val="238"/>
      </rPr>
      <t>1</t>
    </r>
  </si>
  <si>
    <t>05.</t>
  </si>
  <si>
    <t>Sortiranja in evidentiranja gradbenih odpadkov, zemeljskega izkopa, kot tudi stroške odvoza in predelave le teh, po določilih zakonodaje.</t>
  </si>
  <si>
    <t>Stroške vseh potrebnih ukrepov, ki so predpisani in določeni z veljavnimi predpisi o varstvu pri delu in varstvom pred požarom, ki jih mora izvajalec obvezno upoštevati.</t>
  </si>
  <si>
    <t>V ponudbenih cenah je potrebno zajeti stroške, ki bodo potrebni za dnevno vzpostavitev prevoznosti ceste do objektov. Jarke je potrebno dnevno zasipavati in omogočiti prevoznost do objektov po končanih dnevnih delih. Tehnologijo izvajanja del je potrebno temu prilagoditi, in stroške zajeti v cenah na enoto.</t>
  </si>
  <si>
    <t>V ceni cevi so zajeti tudi vsi fazonski kosi, ki so potrebni za izdelavo priključkov in povezav ter se ne obračunajo ločeno.</t>
  </si>
  <si>
    <t>Vse opuščene cevi in kanalizacijske cevi se začepi ali zapolni s poliuretansko peno.</t>
  </si>
  <si>
    <t>Po izdelavi kanala je potrebno posamezne odseke preizkusiti na vodotesnost. Izvede se preizkus vodotesnosti z zrakom po standardu SIST EN 1610. Preizkus mora izvesti akreditiran (registriran in od izvajalca neodvisen) preizkusni laboratorij. Potrebno je izvesti pregled kanala s kamero ter izdelati poročilo z ugotovitvami.</t>
  </si>
  <si>
    <t>FEKALNA  KANALIZACIJA</t>
  </si>
  <si>
    <t>PREDVIDENE GRP CEVI, morajo biti skladne s standardom GRP SIST EN 14364  togostnega razreda SN 10000.</t>
  </si>
  <si>
    <t>Upravljavski nadzor</t>
  </si>
  <si>
    <t>Pri ponudbenih cenah je potrebno upoštevati, da je obstoječi kanala vseskozi v funkciji. Tehnologijo izvajanja del je potrebno prilagoditi tako, da obstoječi kanal ostane in funkcionira vseskozi tekom gradnje.</t>
  </si>
  <si>
    <t>dodatni izkop z odvozom na začasno deponijo:</t>
  </si>
  <si>
    <t>dodatni zasip z upoštevanje dovoza iz začasne deponije:</t>
  </si>
  <si>
    <t>Skupaj podvrtavanje komplet</t>
  </si>
  <si>
    <t>0.20</t>
  </si>
  <si>
    <t>022.</t>
  </si>
  <si>
    <t>024.</t>
  </si>
  <si>
    <t>026.</t>
  </si>
  <si>
    <t>025.</t>
  </si>
  <si>
    <t>Meritve nosilnosti podlage, izdelava poročil, nadzor geomehanika z vpisom v gradbeni dnevnik in izdelavo končnega poročila, geodetska spremljava v skladu z navodili geomehanika.</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</si>
  <si>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</si>
  <si>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MERITVE, PREIZKUSI, IZDELAVA POROČILA O KAKOVOSTI IZVEDBE</t>
  </si>
  <si>
    <t>Stroški vseh potrebnih del pri sanaciji poškodb in prekinitev obstoječih komunalnih vodov na stroške izvajalca skladno z zahtevami soglasodajalcev.</t>
  </si>
  <si>
    <t>Zakoličba obstoječih komunalnih vodov pred začetkom gradnje.</t>
  </si>
  <si>
    <t>OBSTOJEČE KOMUNALNE NAPRAVE IN VODI</t>
  </si>
  <si>
    <t>Vse stroške povezane z izvajanjem ukrepov skladno s Uredbo o preprečevanju in zmanjševanju emisije delcev iz gradbišč (Ur.list RS, št. 21/11, 197/21 in 44/22-ZVO-2) ter izdelavo elaborata preprečevanja in zmanjševanja emisije delcev iz gradbišča.</t>
  </si>
  <si>
    <t>VZPD</t>
  </si>
  <si>
    <t>Vsi stroški trajnega deponiranja gradbenega materiala, vključno s plačilom taks na pooblaščeni deponiji po izbiri izvajalca.</t>
  </si>
  <si>
    <t>Izdelava poročila o ravnanju z gradbenimi odpadki v skladu z zakonodajo.</t>
  </si>
  <si>
    <t>GRADBENI ODPADKI</t>
  </si>
  <si>
    <t>Stroške obveščanja javnosti o morebitnih motnjah ter posledic nastalih zaradi motenj.</t>
  </si>
  <si>
    <t xml:space="preserve">Cestne zapore in ustrezna signalizacija za celoten čas gradnje, stroški obvozov, obvestilnih tabel, obvestil v medijih. Izdelava elaborata, vključno s pregledom elaborata oziroma sheme ter pridobitev dovoljenja za zaporo ceste z ureditvijo prometnega režima v času gradnje z obvestili, zavarovanje gradbene jame in gradbišča, ter postavitev prometne signalizacije. </t>
  </si>
  <si>
    <t>PROMET, ZAPORE</t>
  </si>
  <si>
    <t xml:space="preserve">Dodatek na otežkočeno delo zaradi podtalnice ali površinske vode s stroški prečrpavanja vode iz izkopa, izdelavo dodatnih nasipov ali jarkov za preusmeritev dotekajoče ali izčrpane vode (izviri, melioracijski kanali, mulde, prepusti ali naravni odvodniki površinske vode ali podtalnice). </t>
  </si>
  <si>
    <t xml:space="preserve">Črpanje vode iz gradbene jame v času gradnje. </t>
  </si>
  <si>
    <t>Postavitev linijskih pomičnih zaščitnih ograj pri gradnji skozi naselje ali vzporedno z občinsko cesto z vso potrebno opremo za zavarovanje gradbene jame in postavitvijo signalizacije in svetlobnih teles za nočno osvetlitev ovire. Zavarovanje je fiksno in stabilno za ves čas trajanja gradnje odseka. V ceni je zajeta tudi večkratna prestavitev ograje skladno z napredovanjem del.</t>
  </si>
  <si>
    <t>Postavitev fiksnih začasnih prehodov za pešce preko jarkov do posameznih objektov ob gradbišču z varovalno ograjo, sprotnim čiščenjem in vzdrževanjem prehodov tekom gradnje in stalnim vzdrževanjem dostopov nanje. V ceni je zajeta tudi prestavitev prehodov na nove lokacije. Izvajalec mora vsakodnevno zagotavljati dostop do objektov.</t>
  </si>
  <si>
    <t>Vse stroške zunanjega in notranjega transporta, raztovarjanja, skladiščenja na gradbišču, takse, zavarovanja, manipulativne in ostale lokalne stroške, ki se nanašajo na pridobitev ustreznih dovoljenj za izvedbo del predmetnega razpisa in primopredajo objekta s strani izvajalca naročniku.</t>
  </si>
  <si>
    <t>Vse stroške električne energije, vode, TK priključkov, razsvetljave, strošek ogrevanja v času izvajanja del, če so zunanje temp. neustrezne za normalno napredovanje del. …</t>
  </si>
  <si>
    <t>Vse stroške zavarovanja opreme v času izvedbe del in delavcev ter materiala na gradbišču v času izvajanja del, od začetka do uporabnega dovolj.</t>
  </si>
  <si>
    <t>Fotografiranje cestnih, krajinskih, stavbnih in drugih detajlov, pomembnih za ugotavljanje stanja pred gradnjo.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</si>
  <si>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r>
      <rPr>
        <b/>
        <sz val="10"/>
        <rFont val="Arial CE"/>
        <charset val="238"/>
      </rPr>
      <t>Ugotavljanje nultega stanja</t>
    </r>
    <r>
      <rPr>
        <sz val="10"/>
        <rFont val="Arial CE"/>
        <charset val="238"/>
      </rPr>
      <t xml:space="preserve">.Izdelava izvedenskega mnenja za objekte, na katerih bi zaradi izgradnje komunalne infrastrukture lahko prišlo do poškodb (določimo jih s predstavnikom naročnika - z nadzorom). </t>
    </r>
  </si>
  <si>
    <t>Ponovna vzpostavitev odstranjenih mejnikov, ki jih je izvajalec odstranil izven delovnega pasu, ki obsega  +- 2 m od osi kanalizacije.</t>
  </si>
  <si>
    <t>Škoda na objektih ob gradbišču, ki jo povzroči izvajalec.</t>
  </si>
  <si>
    <t>Izdelava TEE in terminskega  plana</t>
  </si>
  <si>
    <t>Postavitev gradbiščne table (opozorilne table / gradbiščni red) skladno s trenutno veljavnimi predpisi.</t>
  </si>
  <si>
    <t>Čiščenje terena pred in po gradnji. Stroške zaključnih del na gradbišču z odvozom odvečnega materiala in stroške vzpostavitve prvotnega stanja, kjer bo to potrebno.</t>
  </si>
  <si>
    <t>Priprava, organizacija in oprema gradbišča.</t>
  </si>
  <si>
    <t>GRADBIŠČE IN IZVEDBA DEL</t>
  </si>
  <si>
    <t>Za vse postavke, ki zajemajo material velja, da je potrebno v ceni za enoto vkalkulirati nabavno ceno, nakladanje, prevoz, razkladanje, prenos do mesta vgraditve ter vgrajevanje ali polaganje, antikorozijsko zaščito vseh fazonov in armatur, ves drobni montažni material in tesnila!</t>
  </si>
  <si>
    <t>Razvrstitev zemljin in kamnin v kategorije se upošteva po prilogi 3. skladno z TSC 09.000:2006.</t>
  </si>
  <si>
    <t>Vsi izkopi, nasipi, zasipi in transporti zemljin ter nasipov se obračunavajo v raščenem stanju.</t>
  </si>
  <si>
    <r>
      <t xml:space="preserve">Naročnik pri izvedbi predmetnega javnega naročila upošteva določila </t>
    </r>
    <r>
      <rPr>
        <b/>
        <sz val="10"/>
        <rFont val="Arial CE"/>
        <charset val="238"/>
      </rPr>
      <t>Uredbe o zelenem javnem naročanju</t>
    </r>
    <r>
      <rPr>
        <sz val="10"/>
        <rFont val="Arial CE"/>
        <charset val="238"/>
      </rPr>
      <t xml:space="preserve"> (Uradni list RS, št. 51/17, 64/19, 121/21 in 132/23), ki določa, da se pri gradnji vozišča ceste recikliran asfaltni granulat (rezkanec), ki je nastal ob prenovi te ceste ali je iz drugega vira, uporabi prioritetno za proizvodnjo novih bituminiziranih zmesi, podredno pa zlasti za plasti, stabilizirane s hidravličnim ali bitumenskim vezivom, tampon (vključno z bankinami), posteljico, nasipe ter zasipe, in sicer v količini, ki je potrebna.</t>
    </r>
  </si>
  <si>
    <t>SPLOŠNO</t>
  </si>
  <si>
    <t>SPLOŠNE ZAHTEVE ZA IZDELAVO PONUDBE</t>
  </si>
  <si>
    <t>Čiščenje terena, posek grmičevja in dreves fi do 200mm, komplet z nakladanjem in odvozom v pooblaščeno deponijo</t>
  </si>
  <si>
    <t>m2</t>
  </si>
  <si>
    <t>Komplet rušenje in odvoz dreves fi 200- 500mm, skupaj s panji , komplet</t>
  </si>
  <si>
    <t>Strojni površinski odkop humusa z nakladanjem in odvozom v začasno deponijo po izbiri izvajalca, za kasnejše humusiranje</t>
  </si>
  <si>
    <t>Strojni izkop jarka za  kanalizacijo v terenu III.-IV. ktg., v naklonu, ki se prilagodi karakteristikam materiala in načinu varovanja izkopa, širina dna izkopa po standardu SIST EN 1610, izkop v globini do 4,0 m, kompletno z odmetom ali direktnim nakladanjem   in odvozom na začasno deponijo (deponijo pridobi izvajalec) ter plačilo vseh stroškov deponiranja.</t>
  </si>
  <si>
    <t>Strojni izkop jarka za  kanalizacijo v terenu V. ktg., v naklonu, ki se prilagodi karakteristikam materiala in načinu varovanja izkopa, širina dna izkopa po standardu SIST EN 1610, izkop v globini 2 do 4 m, kompletno z direktnim nakladanjem izkopnega materiala na kamion in odvozom na pooblaščeno deponijo  (deponijo pridobi izvajalec) ter plačilo vseh stroškov deponiranja.</t>
  </si>
  <si>
    <t>Nakladanje in odvoz odvečnega materiala na kamion na pooblaščeno deponijo (deponijo pridobi izvajalec) ter plačilo vseh stroškov deponiranja.</t>
  </si>
  <si>
    <t>Zasipanje jarkov z okroglozrnatim peskom  granulacije 0 -20 mm do višine 30 cm nad temenom cevi, z dobavo, dovozom in utrjevanjem.</t>
  </si>
  <si>
    <t>m3</t>
  </si>
  <si>
    <t>Planiranje in humusiranje po zasutju jarkov v sloju 15-20cm z dovozom humusa iz začasne deponije, ter sejanje trave</t>
  </si>
  <si>
    <t xml:space="preserve">Dobava in vgraditev pokrovov  razred D (400kN) premera 600 mm iz nodularne litine z zaklepom Kompletno z nosilnim okroglim armirano betonskim okvirjem s temeljenjem ob jašku, vključno z niveliranjem in postavitvijo pokrova na končno višino, komplet vsa dela </t>
  </si>
  <si>
    <t>Dobava in vgraditev jaška  GRP DN 1000 mm (notranji premer), povprečne  globine  3,6 m, z muldo in koritnicami za priključevanje, podbetoniranje jaška.  Kompletno z dodatnim izkopom, podlago in utrjenim gramoznim zastutjem ob jašku v debelini vsaj 30cm</t>
  </si>
  <si>
    <t>PRI PRIPRAVI PONUDBE JE POTREBNO UPOŠTEVATI SPODNJE TOČKE SPLOŠNIH ZAHTEV ZA IZDELAVO PONUDBE, KI SE NE ZARAČUNAVAJO POSEBEJ</t>
  </si>
  <si>
    <t>Planiranje dna izkopa z natančnostjo ± 3 cm in utrditev do potrebne zbitosti ter naprava betonske posteljice, beton C20/25, debelina 10cm</t>
  </si>
  <si>
    <t>Izvedba vzdolžnih križanj kanalizacije z obstoječimi  vodi, z zavarovanjem obstoječega voda pri izkopu, med gradnjo in pri zasipu, komplet z dodatnim  ročnim izkopom, ročnim zasipom (posteljica in obsip 0-4mm, signalni trak), komplet vsa dela, (NN, VN, TK, JR, vodovod)</t>
  </si>
  <si>
    <t>Dobava in vgraditev cevi DN500 iz armiranega poliestra GRP SIST EN 14364  togostnega razreda SN 10000, kompletno z vsemi fazonskimi kosi in tesnili</t>
  </si>
  <si>
    <t>Komplet izvedba PODVRTAVANJA pod cesto za  kanalizacijske cevi z optičnim vodenjem. V ceni je zajeta priprava dodatnega izkopa za vrtalno opremo, priprava dostopa do mesta prevrtanja, nabava in dobava zaščitne jeklene cevi ustreznega profila, izvedba  podvrtavanja, izvedba zaščitnih ukrepov pri vrtanju  in prevezave obeh koncev cevi na kanalizacijske cevi ali jaške s tesnenjem spojev in z elastičnim tesnenjem med zaščitno in obratovalno cevjo. V ceni so zajeta tudi dodatna zemeljska in montažna dela po izvedbi  vrtanja. V ceni zajeti vsi transportni in manipulativni stroški. V ceni upoštevati tudi, da na območuju poteka obstoječi mešani kanal, ki mora vseskozi obratovati.</t>
  </si>
  <si>
    <t>Kompletna izdelava priključka cevi DN500 v obstoječi jašek, kompletno z obdelavo preboja</t>
  </si>
  <si>
    <t>Izvedba začasne prevezave iz obstoječega jaška na mešanem kanalu v nov jašek J2, z cevjo PVC DN 400 mm. Dolžina prevezave je 10 metrov. Po končanih delih se cev DN 400  mm v jašku J2 začepi.</t>
  </si>
  <si>
    <t>Polno razpiranje kanala v izkopu za fekalni kanal ob trasi mešanega kanala oz. na mestih, kjer zaradi karakteristik materiala in omejenega prostora ni mogoče drugače varno izvesti potrenih del. Širina dna izkopa je 1,50 metra. V ceni všteta dobava in montaža ter demontaža opaža, vključno z razpiranjem in dodatno zamudo časa za izkop med razporami ter povečanje deleža ročnega izkopa. Všteto tudi postopno odstranjevanje in hkratno zasipanje in utrjevanje, vključno z časovnimi zamudami.  Kompletno z vsemi potrebnimi deli. Globina izkopa do 4,50 metra.</t>
  </si>
  <si>
    <t>Strojni, pazljivi  površinski odkop humusa na območju vrtičkov z nakladanjem in odvozom v začasno deponijo po izbiri izvajalca, za kasnejše vzpostavitev v prvotno stanje. Humus je potrebno skladiščiti in obvezno pokriti s folijo.</t>
  </si>
  <si>
    <t xml:space="preserve">Dovoz humusa iz začasne deponije, strojno in ročno planiranje v debelini 30cm, 50% ročno-vezano na postavko  II/02- vrtički </t>
  </si>
  <si>
    <t>012/A</t>
  </si>
  <si>
    <t>Vsi stroški razpiranja gradbene jame, ki zagotavlja varno delo, kot tudi dodatek za otežkočen izkop v predmetnem jarku-dodatno, kar ni zajeto v postavki III/020</t>
  </si>
  <si>
    <t>Vse stroške glede posegov na obstoječem cevovodu, pri čemer se izvajalec z upravljalcem uskladi glede organizacije obnove-stroški, ki niso vezani na prevezave v popisu</t>
  </si>
  <si>
    <t>27.</t>
  </si>
  <si>
    <t>Geomehanski nadzor</t>
  </si>
  <si>
    <t>Geomehanski in geotehnični nadzor z izdelavo vseh poročil-kar ni zajeto v postavki VI/27</t>
  </si>
  <si>
    <t xml:space="preserve"> DDV 76. a člen </t>
  </si>
  <si>
    <t xml:space="preserve">OBNOVA PRIMARNE KANALIZACIJE KOVORSKA - POLICIJA  </t>
  </si>
  <si>
    <t>Morebitno čiščenje terena na območju vrtičkov, odvos kosovnega materiala, predvidena ocena , ki je fiksna za vse ponudnike , dejanska cena se izkazuje z dokazilom stroškov, odvoza in deponiranja na pooblaščeni deponiji</t>
  </si>
  <si>
    <t>Izvedbo je potrebno prilagoditi tako, da se najprej izvede kanal od jaška J1 do jaška J2, nato se v jašek J2 preveže obstoječi mešani kanal. Vrtalna garnitura se locira pri jašku J3, saj na drugi strani poteka obstoječi kanal.</t>
  </si>
  <si>
    <t xml:space="preserve">NEPREDVIDENA DELA </t>
  </si>
  <si>
    <t>V ceni je zajeto tudi: droben potrošen material, spojni material in vse potrebne meritve, ki niso posebej zajete v predračunu, za pridobitev uporabnega dovoljenja.</t>
  </si>
  <si>
    <t>Izdelava geodetskega posnetka in geodetskega načrta za PID ter izdelava elaborata in vpis objekta v kataster GJI pri GURS za potrebe pridobitve UD</t>
  </si>
  <si>
    <t>Izdelava DZO, vključno z navodili za vzdrževanje in obratovanje.</t>
  </si>
  <si>
    <t>IZDELAVA DZO, GJI, BCP</t>
  </si>
  <si>
    <t>Vsa ostala potrebna dokumentacija, ki je potrebna za tehnični pregled (brez PID-a, ki ga naroči naročnik pri projektantu), prodobitev uporabnega dovoljenja. Vsi morebitni stroški soglasij, dovoljenj ter dokumentacij, ki so pogoj za pridobitev uporabnega dovoljenja, so vključeni v ceno in se ne zaračunavajo posebej.</t>
  </si>
  <si>
    <t>Naročnik:</t>
  </si>
  <si>
    <t>OBČINA TRŽIČ, Trg svobode 18, 4290 Tržič</t>
  </si>
  <si>
    <t>Javno naročilo:</t>
  </si>
  <si>
    <t>Izgradnja nadomestnega primarnega kanala Kovorska – Policija</t>
  </si>
  <si>
    <t>Ponudnik:</t>
  </si>
  <si>
    <t>(v primeru skupne ponudbe navedite vse ponudnike!)</t>
  </si>
  <si>
    <t>Ponudba št.: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</si>
</sst>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164" formatCode="_-* #,##0.00_-;\-* #,##0.00_-;_-* \-??_-;_-@_-"/>
    <numFmt numFmtId="165" formatCode="m&quot;ont&quot;h\ d&quot;, &quot;yyyy"/>
    <numFmt numFmtId="166" formatCode="_-* #,##0.00\ _€_-;\-* #,##0.00\ _€_-;_-* \-??\ _€_-;_-@_-"/>
    <numFmt numFmtId="167" formatCode="_([$€]* #,##0.00_);_([$€]* \(#,##0.00\);_([$€]* \-??_);_(@_)"/>
    <numFmt numFmtId="168" formatCode="_-* #,##0.00\ [$€-1]_-;\-* #,##0.00\ [$€-1]_-;_-* \-??\ [$€-1]_-"/>
    <numFmt numFmtId="169" formatCode="#,#00"/>
    <numFmt numFmtId="170" formatCode="#,"/>
    <numFmt numFmtId="171" formatCode="[$-424]#,##0.00\ _S_I_T;\-#,##0.00\ _S_I_T"/>
    <numFmt numFmtId="172" formatCode="#,##0.00\ _S_I_T"/>
    <numFmt numFmtId="173" formatCode="0\ %"/>
    <numFmt numFmtId="174" formatCode="_-* #,##0.00&quot; SIT&quot;_-;\-* #,##0.00&quot; SIT&quot;_-;_-* \-??&quot; SIT&quot;_-;_-@_-"/>
    <numFmt numFmtId="175" formatCode="_-* #,##0.00&quot; €&quot;_-;\-* #,##0.00&quot; €&quot;_-;_-* \-??&quot; €&quot;_-;_-@_-"/>
    <numFmt numFmtId="176" formatCode="_ * #,##0.00&quot; SIT&quot;_ ;_ * #,##0.00&quot; SIT&quot;_ ;_ * \-??&quot; SIT&quot;_ ;_ @_ "/>
    <numFmt numFmtId="177" formatCode="_-* #,##0&quot; SIT&quot;_-;\-* #,##0&quot; SIT&quot;_-;_-* &quot;- SIT&quot;_-;_-@_-"/>
    <numFmt numFmtId="178" formatCode="_-* #,##0.00\ _S_I_T_-;\-* #,##0.00\ _S_I_T_-;_-* \-??\ _S_I_T_-;_-@_-"/>
    <numFmt numFmtId="179" formatCode="_-* #,##0.00\ _E_U_R_-;\-* #,##0.00\ _E_U_R_-;_-* \-??\ _E_U_R_-;_-@_-"/>
    <numFmt numFmtId="180" formatCode="_-* #,##0\ _S_I_T_-;\-* #,##0\ _S_I_T_-;_-* \-??\ _S_I_T_-;_-@_-"/>
    <numFmt numFmtId="181" formatCode="_ * #,##0.00\ _S_I_T_ ;_ * #,##0.00\ _S_I_T_ ;_ * \-??\ _S_I_T_ ;_ @_ "/>
    <numFmt numFmtId="182" formatCode="_(* #,##0.00_);_(* \(#,##0.00\);_(* \-??_);_(@_)"/>
    <numFmt numFmtId="183" formatCode="#,##0.00\ [$SIT-424]"/>
    <numFmt numFmtId="184" formatCode="0.0"/>
    <numFmt numFmtId="185" formatCode="#,##0.00&quot; €&quot;"/>
    <numFmt numFmtId="186" formatCode="00\."/>
    <numFmt numFmtId="187" formatCode="#,##0.0"/>
    <numFmt numFmtId="188" formatCode="0.0%"/>
    <numFmt numFmtId="189" formatCode="General_)"/>
    <numFmt numFmtId="190" formatCode="#,##0.00\ &quot;€&quot;"/>
    <numFmt numFmtId="191" formatCode="_-* #,##0.00\ [$€-1]_-;\-* #,##0.00\ [$€-1]_-;_-* &quot;-&quot;??\ [$€-1]_-;_-@_-"/>
  </numFmts>
  <fonts count="121">
    <font>
      <sz val="10"/>
      <name val="Arial CE"/>
      <charset val="238"/>
    </font>
    <font>
      <sz val="11"/>
      <color rgb="FF000000"/>
      <name val="Calibri"/>
      <family val="2"/>
      <charset val="238"/>
    </font>
    <font>
      <sz val="11"/>
      <color rgb="FF000000"/>
      <name val="Calibri"/>
      <family val="2"/>
      <charset val="1"/>
    </font>
    <font>
      <sz val="11"/>
      <color rgb="FFFFFFFF"/>
      <name val="Calibri"/>
      <family val="2"/>
      <charset val="238"/>
    </font>
    <font>
      <sz val="11"/>
      <color rgb="FFFFFFFF"/>
      <name val="Calibri"/>
      <family val="2"/>
      <charset val="1"/>
    </font>
    <font>
      <sz val="11"/>
      <color rgb="FFFFFFCC"/>
      <name val="Calibri"/>
      <family val="2"/>
      <charset val="238"/>
    </font>
    <font>
      <b/>
      <sz val="11"/>
      <color rgb="FF3F3F3F"/>
      <name val="Calibri"/>
      <family val="2"/>
      <charset val="1"/>
    </font>
    <font>
      <sz val="10"/>
      <color rgb="FFC0C0C0"/>
      <name val="Arial"/>
      <family val="2"/>
      <charset val="238"/>
    </font>
    <font>
      <sz val="11"/>
      <color rgb="FF800080"/>
      <name val="Calibri"/>
      <family val="2"/>
      <charset val="238"/>
    </font>
    <font>
      <b/>
      <sz val="11"/>
      <color rgb="FFFF0000"/>
      <name val="Calibri"/>
      <family val="2"/>
      <charset val="1"/>
    </font>
    <font>
      <b/>
      <sz val="11"/>
      <color rgb="FFFA7D00"/>
      <name val="Calibri"/>
      <family val="2"/>
      <charset val="1"/>
    </font>
    <font>
      <b/>
      <sz val="11"/>
      <color rgb="FFFF0000"/>
      <name val="Calibri"/>
      <family val="2"/>
      <charset val="238"/>
    </font>
    <font>
      <sz val="10"/>
      <name val="Arial"/>
      <family val="2"/>
      <charset val="238"/>
    </font>
    <font>
      <sz val="10"/>
      <name val="Arial"/>
      <family val="2"/>
      <charset val="1"/>
    </font>
    <font>
      <b/>
      <sz val="11"/>
      <color rgb="FFFFFFFF"/>
      <name val="Calibri"/>
      <family val="2"/>
      <charset val="238"/>
    </font>
    <font>
      <sz val="12"/>
      <name val="Arial"/>
      <family val="2"/>
      <charset val="238"/>
    </font>
    <font>
      <sz val="1"/>
      <color rgb="FF000000"/>
      <name val="Courier New"/>
      <family val="1"/>
      <charset val="238"/>
    </font>
    <font>
      <sz val="1"/>
      <color rgb="FF000000"/>
      <name val="Courier New"/>
      <family val="3"/>
      <charset val="1"/>
    </font>
    <font>
      <sz val="11"/>
      <color rgb="FF008000"/>
      <name val="Calibri"/>
      <family val="2"/>
      <charset val="238"/>
    </font>
    <font>
      <sz val="11"/>
      <color rgb="FF3F3F76"/>
      <name val="Calibri"/>
      <family val="2"/>
      <charset val="1"/>
    </font>
    <font>
      <b/>
      <sz val="11"/>
      <color rgb="FF000000"/>
      <name val="Calibri"/>
      <family val="2"/>
      <charset val="238"/>
    </font>
    <font>
      <b/>
      <sz val="11"/>
      <color rgb="FF000000"/>
      <name val="Calibri"/>
      <family val="2"/>
      <charset val="1"/>
    </font>
    <font>
      <i/>
      <sz val="11"/>
      <color rgb="FF7F7F7F"/>
      <name val="Calibri"/>
      <family val="2"/>
      <charset val="1"/>
    </font>
    <font>
      <i/>
      <sz val="11"/>
      <color rgb="FF808080"/>
      <name val="Calibri"/>
      <family val="2"/>
      <charset val="238"/>
    </font>
    <font>
      <sz val="11"/>
      <color rgb="FF006100"/>
      <name val="Calibri"/>
      <family val="2"/>
      <charset val="1"/>
    </font>
    <font>
      <b/>
      <sz val="15"/>
      <color rgb="FF333399"/>
      <name val="Calibri"/>
      <family val="2"/>
      <charset val="238"/>
    </font>
    <font>
      <b/>
      <sz val="13"/>
      <color rgb="FF333399"/>
      <name val="Calibri"/>
      <family val="2"/>
      <charset val="238"/>
    </font>
    <font>
      <b/>
      <sz val="11"/>
      <color rgb="FF333399"/>
      <name val="Calibri"/>
      <family val="2"/>
      <charset val="238"/>
    </font>
    <font>
      <b/>
      <sz val="1"/>
      <color rgb="FF000000"/>
      <name val="Courier New"/>
      <family val="1"/>
      <charset val="238"/>
    </font>
    <font>
      <b/>
      <sz val="1"/>
      <color rgb="FF000000"/>
      <name val="Courier New"/>
      <family val="3"/>
      <charset val="1"/>
    </font>
    <font>
      <b/>
      <i/>
      <sz val="16"/>
      <color rgb="FF000000"/>
      <name val="Arial"/>
      <family val="2"/>
      <charset val="238"/>
    </font>
    <font>
      <u/>
      <sz val="10"/>
      <color rgb="FF0000FF"/>
      <name val="Arial"/>
      <family val="2"/>
      <charset val="1"/>
    </font>
    <font>
      <sz val="11"/>
      <color rgb="FF333399"/>
      <name val="Calibri"/>
      <family val="2"/>
      <charset val="238"/>
    </font>
    <font>
      <b/>
      <sz val="14"/>
      <name val="Arial"/>
      <family val="2"/>
      <charset val="1"/>
    </font>
    <font>
      <b/>
      <sz val="11"/>
      <color rgb="FF333333"/>
      <name val="Calibri"/>
      <family val="2"/>
      <charset val="238"/>
    </font>
    <font>
      <sz val="11"/>
      <color rgb="FFFF0000"/>
      <name val="Calibri"/>
      <family val="2"/>
      <charset val="238"/>
    </font>
    <font>
      <b/>
      <sz val="15"/>
      <color rgb="FF003366"/>
      <name val="Calibri"/>
      <family val="2"/>
      <charset val="238"/>
    </font>
    <font>
      <b/>
      <sz val="15"/>
      <color rgb="FF666699"/>
      <name val="Calibri"/>
      <family val="2"/>
      <charset val="238"/>
    </font>
    <font>
      <b/>
      <sz val="13"/>
      <color rgb="FF003366"/>
      <name val="Calibri"/>
      <family val="2"/>
      <charset val="238"/>
    </font>
    <font>
      <b/>
      <sz val="13"/>
      <color rgb="FF666699"/>
      <name val="Calibri"/>
      <family val="2"/>
      <charset val="238"/>
    </font>
    <font>
      <b/>
      <sz val="11"/>
      <color rgb="FF003366"/>
      <name val="Calibri"/>
      <family val="2"/>
      <charset val="238"/>
    </font>
    <font>
      <b/>
      <sz val="11"/>
      <color rgb="FF666699"/>
      <name val="Calibri"/>
      <family val="2"/>
      <charset val="238"/>
    </font>
    <font>
      <b/>
      <sz val="18"/>
      <color rgb="FF333399"/>
      <name val="Cambria"/>
      <family val="2"/>
      <charset val="238"/>
    </font>
    <font>
      <b/>
      <sz val="18"/>
      <color rgb="FF003366"/>
      <name val="Cambria"/>
      <family val="2"/>
      <charset val="238"/>
    </font>
    <font>
      <sz val="18"/>
      <color rgb="FF666699"/>
      <name val="Calibri Light"/>
      <family val="2"/>
      <charset val="238"/>
    </font>
    <font>
      <sz val="10"/>
      <name val="Arial CE"/>
      <charset val="1"/>
    </font>
    <font>
      <sz val="11"/>
      <name val="Garamond"/>
      <family val="1"/>
      <charset val="238"/>
    </font>
    <font>
      <sz val="10"/>
      <name val="Arial CE"/>
      <family val="2"/>
      <charset val="238"/>
    </font>
    <font>
      <sz val="12"/>
      <name val="Times New Roman CE"/>
      <charset val="238"/>
    </font>
    <font>
      <sz val="12"/>
      <name val="Times New Roman"/>
      <family val="1"/>
      <charset val="238"/>
    </font>
    <font>
      <sz val="10"/>
      <name val="MS Sans Serif"/>
      <family val="2"/>
      <charset val="238"/>
    </font>
    <font>
      <sz val="10"/>
      <name val="Times New Roman CE"/>
      <charset val="238"/>
    </font>
    <font>
      <sz val="11"/>
      <name val="Arial CE"/>
      <family val="2"/>
      <charset val="238"/>
    </font>
    <font>
      <sz val="11"/>
      <name val="Times New Roman CE"/>
      <family val="1"/>
      <charset val="238"/>
    </font>
    <font>
      <sz val="12"/>
      <name val="Courier New"/>
      <family val="3"/>
      <charset val="1"/>
    </font>
    <font>
      <sz val="11"/>
      <name val="Times New Roman CE"/>
      <charset val="238"/>
    </font>
    <font>
      <sz val="10"/>
      <name val="Courier New CE"/>
      <charset val="1"/>
    </font>
    <font>
      <sz val="11"/>
      <name val="Arial CE"/>
      <charset val="238"/>
    </font>
    <font>
      <sz val="12"/>
      <name val="Courier New"/>
      <family val="1"/>
      <charset val="238"/>
    </font>
    <font>
      <sz val="10"/>
      <name val="Georgia"/>
      <family val="1"/>
      <charset val="238"/>
    </font>
    <font>
      <sz val="10"/>
      <name val="Times New Roman"/>
      <family val="1"/>
      <charset val="238"/>
    </font>
    <font>
      <sz val="10"/>
      <name val="Courier New"/>
      <family val="1"/>
      <charset val="238"/>
    </font>
    <font>
      <sz val="10"/>
      <name val="Gatineau"/>
      <charset val="1"/>
    </font>
    <font>
      <sz val="11"/>
      <color rgb="FF808000"/>
      <name val="Calibri"/>
      <family val="2"/>
      <charset val="1"/>
    </font>
    <font>
      <sz val="11"/>
      <color rgb="FF9C6500"/>
      <name val="Calibri"/>
      <family val="2"/>
      <charset val="1"/>
    </font>
    <font>
      <sz val="11"/>
      <color rgb="FF808000"/>
      <name val="Calibri"/>
      <family val="2"/>
      <charset val="238"/>
    </font>
    <font>
      <sz val="11"/>
      <color rgb="FF993300"/>
      <name val="Calibri"/>
      <family val="2"/>
      <charset val="238"/>
    </font>
    <font>
      <b/>
      <sz val="12"/>
      <name val="Arial CE"/>
      <family val="2"/>
      <charset val="238"/>
    </font>
    <font>
      <sz val="12"/>
      <name val="SLO Times New Roman"/>
      <charset val="1"/>
    </font>
    <font>
      <sz val="11"/>
      <name val="Times New Roman"/>
      <family val="1"/>
      <charset val="1"/>
    </font>
    <font>
      <sz val="11"/>
      <color rgb="FFFF9900"/>
      <name val="Calibri"/>
      <family val="2"/>
      <charset val="238"/>
    </font>
    <font>
      <b/>
      <sz val="11"/>
      <color rgb="FFFF9900"/>
      <name val="Calibri"/>
      <family val="2"/>
      <charset val="238"/>
    </font>
    <font>
      <b/>
      <i/>
      <u/>
      <sz val="11"/>
      <color rgb="FF000000"/>
      <name val="Arial"/>
      <family val="2"/>
      <charset val="238"/>
    </font>
    <font>
      <sz val="10"/>
      <color rgb="FF000000"/>
      <name val="Areal"/>
      <charset val="1"/>
    </font>
    <font>
      <b/>
      <sz val="10"/>
      <color rgb="FF000000"/>
      <name val="Times New Roman"/>
      <family val="1"/>
      <charset val="1"/>
    </font>
    <font>
      <b/>
      <i/>
      <sz val="14"/>
      <color rgb="FF000000"/>
      <name val="Times New Roman"/>
      <family val="1"/>
      <charset val="1"/>
    </font>
    <font>
      <sz val="11"/>
      <color rgb="FF9C0006"/>
      <name val="Calibri"/>
      <family val="2"/>
      <charset val="1"/>
    </font>
    <font>
      <sz val="10"/>
      <color rgb="FF000000"/>
      <name val="Calibri"/>
      <family val="2"/>
      <charset val="1"/>
    </font>
    <font>
      <sz val="11"/>
      <color rgb="FF000000"/>
      <name val="Arial"/>
      <family val="2"/>
      <charset val="1"/>
    </font>
    <font>
      <sz val="10"/>
      <color rgb="FF000000"/>
      <name val="Arial"/>
      <family val="2"/>
      <charset val="1"/>
    </font>
    <font>
      <sz val="11"/>
      <color rgb="FFFF0000"/>
      <name val="Calibri"/>
      <family val="2"/>
      <charset val="1"/>
    </font>
    <font>
      <sz val="11"/>
      <color rgb="FFFA7D00"/>
      <name val="Calibri"/>
      <family val="2"/>
      <charset val="1"/>
    </font>
    <font>
      <b/>
      <sz val="11"/>
      <color rgb="FFFFFFFF"/>
      <name val="Calibri"/>
      <family val="2"/>
      <charset val="1"/>
    </font>
    <font>
      <b/>
      <sz val="18"/>
      <color rgb="FF333399"/>
      <name val="Cambria"/>
      <family val="2"/>
      <charset val="1"/>
    </font>
    <font>
      <b/>
      <sz val="15"/>
      <color rgb="FF333399"/>
      <name val="Calibri"/>
      <family val="2"/>
      <charset val="1"/>
    </font>
    <font>
      <b/>
      <sz val="13"/>
      <color rgb="FF333399"/>
      <name val="Calibri"/>
      <family val="2"/>
      <charset val="1"/>
    </font>
    <font>
      <b/>
      <sz val="11"/>
      <color rgb="FF333399"/>
      <name val="Calibri"/>
      <family val="2"/>
      <charset val="1"/>
    </font>
    <font>
      <sz val="11"/>
      <name val="Calibri"/>
      <family val="2"/>
      <charset val="238"/>
    </font>
    <font>
      <b/>
      <sz val="12"/>
      <name val="Calibri"/>
      <family val="2"/>
      <charset val="238"/>
    </font>
    <font>
      <sz val="12"/>
      <name val="Calibri"/>
      <family val="2"/>
      <charset val="238"/>
    </font>
    <font>
      <b/>
      <sz val="11"/>
      <name val="Calibri"/>
      <family val="2"/>
      <charset val="238"/>
    </font>
    <font>
      <sz val="8"/>
      <name val="Calibri"/>
      <family val="2"/>
      <charset val="238"/>
    </font>
    <font>
      <vertAlign val="superscript"/>
      <sz val="11"/>
      <name val="Calibri"/>
      <family val="2"/>
      <charset val="238"/>
    </font>
    <font>
      <u/>
      <sz val="11"/>
      <name val="Calibri"/>
      <family val="2"/>
      <charset val="238"/>
    </font>
    <font>
      <b/>
      <u/>
      <sz val="11"/>
      <name val="Calibri"/>
      <family val="2"/>
      <charset val="238"/>
    </font>
    <font>
      <sz val="11"/>
      <name val="Arial"/>
      <family val="2"/>
      <charset val="238"/>
    </font>
    <font>
      <sz val="10"/>
      <name val="Arial CE"/>
      <charset val="238"/>
    </font>
    <font>
      <sz val="11"/>
      <name val="Calibri"/>
      <family val="2"/>
      <charset val="238"/>
      <scheme val="minor"/>
    </font>
    <font>
      <sz val="10"/>
      <name val="Calibri"/>
      <family val="2"/>
      <charset val="238"/>
    </font>
    <font>
      <sz val="9"/>
      <name val="Calibri"/>
      <family val="2"/>
      <charset val="238"/>
    </font>
    <font>
      <sz val="10"/>
      <color rgb="FF333399"/>
      <name val="Calibri"/>
      <family val="2"/>
      <charset val="238"/>
    </font>
    <font>
      <vertAlign val="superscript"/>
      <sz val="10"/>
      <name val="Arial CE"/>
      <family val="2"/>
      <charset val="238"/>
    </font>
    <font>
      <sz val="12"/>
      <name val="Calibri"/>
      <family val="2"/>
      <charset val="238"/>
      <scheme val="minor"/>
    </font>
    <font>
      <b/>
      <sz val="12"/>
      <name val="Calibri"/>
      <family val="2"/>
      <charset val="238"/>
      <scheme val="minor"/>
    </font>
    <font>
      <sz val="12"/>
      <name val="Arial CE"/>
      <charset val="238"/>
    </font>
    <font>
      <b/>
      <sz val="10"/>
      <name val="Arial CE"/>
      <charset val="238"/>
    </font>
    <font>
      <sz val="11"/>
      <color indexed="8"/>
      <name val="Calibri"/>
      <family val="2"/>
      <charset val="238"/>
    </font>
    <font>
      <b/>
      <sz val="11"/>
      <name val="Arial"/>
      <family val="2"/>
      <charset val="238"/>
    </font>
    <font>
      <sz val="10"/>
      <color theme="1"/>
      <name val="Arial CE"/>
      <charset val="238"/>
    </font>
    <font>
      <b/>
      <sz val="10"/>
      <color rgb="FFFF0000"/>
      <name val="Arial"/>
      <family val="2"/>
      <charset val="238"/>
    </font>
    <font>
      <b/>
      <sz val="10"/>
      <color rgb="FFFF0000"/>
      <name val="Arial CE"/>
      <charset val="238"/>
    </font>
    <font>
      <sz val="10"/>
      <name val="Arial CE"/>
      <family val="2"/>
    </font>
    <font>
      <sz val="10"/>
      <color theme="1"/>
      <name val="Arial"/>
      <family val="2"/>
    </font>
    <font>
      <sz val="10"/>
      <name val="Arial"/>
      <family val="2"/>
    </font>
    <font>
      <b/>
      <sz val="10"/>
      <name val="Arial CE"/>
      <family val="2"/>
      <charset val="238"/>
    </font>
    <font>
      <b/>
      <sz val="11"/>
      <name val="Arial CE"/>
      <family val="2"/>
      <charset val="238"/>
    </font>
    <font>
      <b/>
      <sz val="11"/>
      <name val="Arial CE"/>
      <charset val="238"/>
    </font>
    <font>
      <sz val="8"/>
      <name val="Arial CE"/>
      <charset val="238"/>
    </font>
    <font>
      <b/>
      <sz val="11"/>
      <color rgb="FFFF0000"/>
      <name val="Arial"/>
      <family val="2"/>
      <charset val="238"/>
    </font>
    <font>
      <b/>
      <sz val="10"/>
      <name val="Arial"/>
      <family val="2"/>
      <charset val="238"/>
    </font>
    <font>
      <b/>
      <sz val="12"/>
      <name val="Arial CE"/>
    </font>
  </fonts>
  <fills count="47">
    <fill>
      <patternFill patternType="none"/>
    </fill>
    <fill>
      <patternFill patternType="gray125"/>
    </fill>
    <fill>
      <patternFill patternType="solid">
        <fgColor rgb="FF99CCFF"/>
        <bgColor rgb="FF9DC2E6"/>
      </patternFill>
    </fill>
    <fill>
      <patternFill patternType="solid">
        <fgColor rgb="FFCCCCFF"/>
        <bgColor rgb="FFBDD7EE"/>
      </patternFill>
    </fill>
    <fill>
      <patternFill patternType="solid">
        <fgColor rgb="FFCCFFFF"/>
        <bgColor rgb="FFCCFFCC"/>
      </patternFill>
    </fill>
    <fill>
      <patternFill patternType="solid">
        <fgColor rgb="FFFF8080"/>
        <bgColor rgb="FFFF8C3F"/>
      </patternFill>
    </fill>
    <fill>
      <patternFill patternType="solid">
        <fgColor rgb="FFFF99CC"/>
        <bgColor rgb="FFF4B183"/>
      </patternFill>
    </fill>
    <fill>
      <patternFill patternType="solid">
        <fgColor rgb="FFFFFFCC"/>
        <bgColor rgb="FFFFF2CC"/>
      </patternFill>
    </fill>
    <fill>
      <patternFill patternType="solid">
        <fgColor rgb="FFCCFFCC"/>
        <bgColor rgb="FFC6EFCE"/>
      </patternFill>
    </fill>
    <fill>
      <patternFill patternType="solid">
        <fgColor rgb="FFFFCC99"/>
        <bgColor rgb="FFF8CBAD"/>
      </patternFill>
    </fill>
    <fill>
      <patternFill patternType="solid">
        <fgColor rgb="FFCC99FF"/>
        <bgColor rgb="FFFF99CC"/>
      </patternFill>
    </fill>
    <fill>
      <patternFill patternType="solid">
        <fgColor rgb="FFDEEBF7"/>
        <bgColor rgb="FFCCFFFF"/>
      </patternFill>
    </fill>
    <fill>
      <patternFill patternType="solid">
        <fgColor rgb="FFFFFF99"/>
        <bgColor rgb="FFFFEB9C"/>
      </patternFill>
    </fill>
    <fill>
      <patternFill patternType="solid">
        <fgColor rgb="FF00FF00"/>
        <bgColor rgb="FF33CCCC"/>
      </patternFill>
    </fill>
    <fill>
      <patternFill patternType="solid">
        <fgColor rgb="FFFFCC00"/>
        <bgColor rgb="FFFFD83F"/>
      </patternFill>
    </fill>
    <fill>
      <patternFill patternType="solid">
        <fgColor rgb="FFC0C0C0"/>
        <bgColor rgb="FFB2B2B2"/>
      </patternFill>
    </fill>
    <fill>
      <patternFill patternType="solid">
        <fgColor rgb="FFF8CBAD"/>
        <bgColor rgb="FFFFCC99"/>
      </patternFill>
    </fill>
    <fill>
      <patternFill patternType="solid">
        <fgColor rgb="FFBDD7EE"/>
        <bgColor rgb="FFCCCCFF"/>
      </patternFill>
    </fill>
    <fill>
      <patternFill patternType="solid">
        <fgColor rgb="FF0066CC"/>
        <bgColor rgb="FF343497"/>
      </patternFill>
    </fill>
    <fill>
      <patternFill patternType="solid">
        <fgColor rgb="FFFF6600"/>
        <bgColor rgb="FFFA7D00"/>
      </patternFill>
    </fill>
    <fill>
      <patternFill patternType="solid">
        <fgColor rgb="FF880029"/>
        <bgColor rgb="FF9B4400"/>
      </patternFill>
    </fill>
    <fill>
      <patternFill patternType="solid">
        <fgColor rgb="FF33CCCC"/>
        <bgColor rgb="FF66D8CC"/>
      </patternFill>
    </fill>
    <fill>
      <patternFill patternType="solid">
        <fgColor rgb="FFFF9900"/>
        <bgColor rgb="FFFA7D00"/>
      </patternFill>
    </fill>
    <fill>
      <patternFill patternType="darkGray">
        <fgColor rgb="FF1E9520"/>
        <bgColor rgb="FF70AD47"/>
      </patternFill>
    </fill>
    <fill>
      <patternFill patternType="solid">
        <fgColor rgb="FFF4B183"/>
        <bgColor rgb="FFFFCC99"/>
      </patternFill>
    </fill>
    <fill>
      <patternFill patternType="solid">
        <fgColor rgb="FF9DC2E6"/>
        <bgColor rgb="FF99CCFF"/>
      </patternFill>
    </fill>
    <fill>
      <patternFill patternType="solid">
        <fgColor rgb="FF003366"/>
        <bgColor rgb="FF333399"/>
      </patternFill>
    </fill>
    <fill>
      <patternFill patternType="solid">
        <fgColor rgb="FF969696"/>
        <bgColor rgb="FFA5A5A5"/>
      </patternFill>
    </fill>
    <fill>
      <patternFill patternType="solid">
        <fgColor rgb="FF636D90"/>
        <bgColor rgb="FF5F6297"/>
      </patternFill>
    </fill>
    <fill>
      <patternFill patternType="solid">
        <fgColor rgb="FF343497"/>
        <bgColor rgb="FF333399"/>
      </patternFill>
    </fill>
    <fill>
      <patternFill patternType="solid">
        <fgColor rgb="FFFF0000"/>
        <bgColor rgb="FFFF3F33"/>
      </patternFill>
    </fill>
    <fill>
      <patternFill patternType="solid">
        <fgColor rgb="FFED7D31"/>
        <bgColor rgb="FFFF8C3F"/>
      </patternFill>
    </fill>
    <fill>
      <patternFill patternType="solid">
        <fgColor rgb="FFA5A5A5"/>
        <bgColor rgb="FFB2B2B2"/>
      </patternFill>
    </fill>
    <fill>
      <patternFill patternType="solid">
        <fgColor rgb="FF61A7B8"/>
        <bgColor rgb="FF969696"/>
      </patternFill>
    </fill>
    <fill>
      <patternFill patternType="solid">
        <fgColor rgb="FF70AD47"/>
        <bgColor rgb="FF969696"/>
      </patternFill>
    </fill>
    <fill>
      <patternFill patternType="solid">
        <fgColor rgb="FFFFFFFF"/>
        <bgColor rgb="FFFFFFCC"/>
      </patternFill>
    </fill>
    <fill>
      <patternFill patternType="solid">
        <fgColor rgb="FF000080"/>
        <bgColor rgb="FF003366"/>
      </patternFill>
    </fill>
    <fill>
      <patternFill patternType="solid">
        <fgColor rgb="FF66D8CC"/>
        <bgColor rgb="FF33CCCC"/>
      </patternFill>
    </fill>
    <fill>
      <patternFill patternType="solid">
        <fgColor rgb="FF5F6297"/>
        <bgColor rgb="FF636D90"/>
      </patternFill>
    </fill>
    <fill>
      <patternFill patternType="solid">
        <fgColor rgb="FFFF3F33"/>
        <bgColor rgb="FFFF6600"/>
      </patternFill>
    </fill>
    <fill>
      <patternFill patternType="solid">
        <fgColor rgb="FFFF8C3F"/>
        <bgColor rgb="FFED7D31"/>
      </patternFill>
    </fill>
    <fill>
      <patternFill patternType="mediumGray">
        <fgColor rgb="FF70AD47"/>
        <bgColor rgb="FF61A7B8"/>
      </patternFill>
    </fill>
    <fill>
      <patternFill patternType="solid">
        <fgColor rgb="FFFFD83F"/>
        <bgColor rgb="FFFFCC00"/>
      </patternFill>
    </fill>
    <fill>
      <patternFill patternType="solid">
        <fgColor rgb="FFC6EFCE"/>
        <bgColor rgb="FFCCFFCC"/>
      </patternFill>
    </fill>
    <fill>
      <patternFill patternType="solid">
        <fgColor rgb="FFFFEB9C"/>
        <bgColor rgb="FFFFFF99"/>
      </patternFill>
    </fill>
    <fill>
      <patternFill patternType="solid">
        <fgColor rgb="FFFFC7CE"/>
        <bgColor rgb="FFF8CBAD"/>
      </patternFill>
    </fill>
    <fill>
      <patternFill patternType="solid">
        <fgColor theme="2" tint="-9.9978637043366805E-2"/>
        <bgColor indexed="64"/>
      </patternFill>
    </fill>
  </fills>
  <borders count="48">
    <border>
      <left/>
      <right/>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808080"/>
      </left>
      <right style="thin">
        <color rgb="FF808080"/>
      </right>
      <top style="thin">
        <color rgb="FF808080"/>
      </top>
      <bottom style="thin">
        <color rgb="FF808080"/>
      </bottom>
      <diagonal/>
    </border>
    <border>
      <left/>
      <right/>
      <top/>
      <bottom style="hair">
        <color rgb="FF000080"/>
      </bottom>
      <diagonal/>
    </border>
    <border>
      <left style="hair">
        <color rgb="FF000080"/>
      </left>
      <right/>
      <top/>
      <bottom style="hair">
        <color rgb="FF000080"/>
      </bottom>
      <diagonal/>
    </border>
    <border>
      <left/>
      <right style="hair">
        <color rgb="FF000080"/>
      </right>
      <top/>
      <bottom style="hair">
        <color rgb="FF000080"/>
      </bottom>
      <diagonal/>
    </border>
    <border>
      <left style="hair">
        <color rgb="FF000080"/>
      </left>
      <right/>
      <top/>
      <bottom/>
      <diagonal/>
    </border>
    <border>
      <left/>
      <right style="hair">
        <color rgb="FF000080"/>
      </right>
      <top/>
      <bottom/>
      <diagonal/>
    </border>
    <border>
      <left/>
      <right/>
      <top style="hair">
        <color rgb="FF000080"/>
      </top>
      <bottom/>
      <diagonal/>
    </border>
    <border>
      <left style="hair">
        <color rgb="FF000080"/>
      </left>
      <right/>
      <top style="hair">
        <color rgb="FF000080"/>
      </top>
      <bottom/>
      <diagonal/>
    </border>
    <border>
      <left/>
      <right style="hair">
        <color rgb="FF000080"/>
      </right>
      <top style="hair">
        <color rgb="FF000080"/>
      </top>
      <bottom/>
      <diagonal/>
    </border>
    <border>
      <left style="double">
        <color rgb="FF333333"/>
      </left>
      <right style="double">
        <color rgb="FF333333"/>
      </right>
      <top style="double">
        <color rgb="FF333333"/>
      </top>
      <bottom style="double">
        <color rgb="FF333333"/>
      </bottom>
      <diagonal/>
    </border>
    <border>
      <left style="hair">
        <color rgb="FF000080"/>
      </left>
      <right style="hair">
        <color rgb="FF000080"/>
      </right>
      <top style="hair">
        <color rgb="FF000080"/>
      </top>
      <bottom style="hair">
        <color rgb="FF000080"/>
      </bottom>
      <diagonal/>
    </border>
    <border>
      <left/>
      <right/>
      <top style="thin">
        <color rgb="FF003366"/>
      </top>
      <bottom style="double">
        <color rgb="FF003366"/>
      </bottom>
      <diagonal/>
    </border>
    <border>
      <left/>
      <right/>
      <top style="thin">
        <color rgb="FF33CCCC"/>
      </top>
      <bottom style="double">
        <color rgb="FF33CCCC"/>
      </bottom>
      <diagonal/>
    </border>
    <border>
      <left/>
      <right/>
      <top/>
      <bottom style="thick">
        <color rgb="FF003366"/>
      </bottom>
      <diagonal/>
    </border>
    <border>
      <left/>
      <right/>
      <top/>
      <bottom style="thick">
        <color rgb="FFCCFFFF"/>
      </bottom>
      <diagonal/>
    </border>
    <border>
      <left/>
      <right/>
      <top/>
      <bottom style="medium">
        <color rgb="FFCCFFFF"/>
      </bottom>
      <diagonal/>
    </border>
    <border>
      <left style="thin">
        <color auto="1"/>
      </left>
      <right style="thin">
        <color auto="1"/>
      </right>
      <top style="thin">
        <color auto="1"/>
      </top>
      <bottom style="thin">
        <color auto="1"/>
      </bottom>
      <diagonal/>
    </border>
    <border>
      <left style="thin">
        <color rgb="FF333333"/>
      </left>
      <right style="thin">
        <color rgb="FF333333"/>
      </right>
      <top style="thin">
        <color rgb="FF333333"/>
      </top>
      <bottom style="thin">
        <color rgb="FF333333"/>
      </bottom>
      <diagonal/>
    </border>
    <border>
      <left style="thin">
        <color auto="1"/>
      </left>
      <right style="thin">
        <color auto="1"/>
      </right>
      <top/>
      <bottom/>
      <diagonal/>
    </border>
    <border>
      <left/>
      <right/>
      <top/>
      <bottom style="double">
        <color rgb="FFFF0000"/>
      </bottom>
      <diagonal/>
    </border>
    <border>
      <left/>
      <right/>
      <top/>
      <bottom style="thick">
        <color rgb="FF39397F"/>
      </bottom>
      <diagonal/>
    </border>
    <border>
      <left/>
      <right/>
      <top/>
      <bottom style="thick">
        <color rgb="FF33CCCC"/>
      </bottom>
      <diagonal/>
    </border>
    <border>
      <left/>
      <right/>
      <top/>
      <bottom style="thick">
        <color rgb="FFC0C0C0"/>
      </bottom>
      <diagonal/>
    </border>
    <border>
      <left/>
      <right/>
      <top/>
      <bottom style="thick">
        <color rgb="FF99CCFF"/>
      </bottom>
      <diagonal/>
    </border>
    <border>
      <left/>
      <right/>
      <top/>
      <bottom style="medium">
        <color rgb="FF0066CC"/>
      </bottom>
      <diagonal/>
    </border>
    <border>
      <left/>
      <right/>
      <top/>
      <bottom style="medium">
        <color rgb="FF99CCFF"/>
      </bottom>
      <diagonal/>
    </border>
    <border>
      <left style="thin">
        <color rgb="FFC0C0C0"/>
      </left>
      <right style="thin">
        <color rgb="FFC0C0C0"/>
      </right>
      <top style="thin">
        <color rgb="FFC0C0C0"/>
      </top>
      <bottom style="thin">
        <color rgb="FFC0C0C0"/>
      </bottom>
      <diagonal/>
    </border>
    <border>
      <left style="thin">
        <color rgb="FFB2B2B2"/>
      </left>
      <right style="thin">
        <color rgb="FFB2B2B2"/>
      </right>
      <top style="thin">
        <color rgb="FFB2B2B2"/>
      </top>
      <bottom style="thin">
        <color rgb="FFB2B2B2"/>
      </bottom>
      <diagonal/>
    </border>
    <border>
      <left/>
      <right/>
      <top/>
      <bottom style="double">
        <color rgb="FFFF9900"/>
      </bottom>
      <diagonal/>
    </border>
    <border>
      <left style="thin">
        <color auto="1"/>
      </left>
      <right/>
      <top/>
      <bottom/>
      <diagonal/>
    </border>
    <border>
      <left/>
      <right style="thin">
        <color auto="1"/>
      </right>
      <top/>
      <bottom/>
      <diagonal/>
    </border>
    <border>
      <left/>
      <right/>
      <top style="thin">
        <color auto="1"/>
      </top>
      <bottom style="double">
        <color auto="1"/>
      </bottom>
      <diagonal/>
    </border>
    <border>
      <left/>
      <right/>
      <top/>
      <bottom style="double">
        <color rgb="FFFA7D00"/>
      </bottom>
      <diagonal/>
    </border>
    <border>
      <left/>
      <right/>
      <top style="thin">
        <color rgb="FF39397F"/>
      </top>
      <bottom style="double">
        <color rgb="FF39397F"/>
      </bottom>
      <diagonal/>
    </border>
    <border>
      <left style="double">
        <color rgb="FF3F3F3F"/>
      </left>
      <right style="double">
        <color rgb="FF3F3F3F"/>
      </right>
      <top style="double">
        <color rgb="FF3F3F3F"/>
      </top>
      <bottom style="double">
        <color rgb="FF3F3F3F"/>
      </bottom>
      <diagonal/>
    </border>
    <border>
      <left/>
      <right/>
      <top/>
      <bottom style="thick">
        <color rgb="FF9DC2E6"/>
      </bottom>
      <diagonal/>
    </border>
    <border>
      <left/>
      <right/>
      <top/>
      <bottom style="medium">
        <color rgb="FF33CCCC"/>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s>
  <cellStyleXfs count="944">
    <xf numFmtId="0" fontId="0" fillId="0" borderId="0"/>
    <xf numFmtId="178" fontId="96" fillId="0" borderId="0" applyBorder="0" applyProtection="0"/>
    <xf numFmtId="0" fontId="1" fillId="2" borderId="0" applyBorder="0" applyProtection="0"/>
    <xf numFmtId="0" fontId="1" fillId="3" borderId="0" applyBorder="0" applyProtection="0"/>
    <xf numFmtId="0" fontId="1" fillId="3" borderId="0" applyBorder="0" applyProtection="0"/>
    <xf numFmtId="0" fontId="1" fillId="4" borderId="0" applyBorder="0" applyProtection="0"/>
    <xf numFmtId="0" fontId="1" fillId="5" borderId="0" applyBorder="0" applyProtection="0"/>
    <xf numFmtId="0" fontId="1" fillId="6" borderId="0" applyBorder="0" applyProtection="0"/>
    <xf numFmtId="0" fontId="1" fillId="6" borderId="0" applyBorder="0" applyProtection="0"/>
    <xf numFmtId="0" fontId="1" fillId="7" borderId="0" applyBorder="0" applyProtection="0"/>
    <xf numFmtId="0" fontId="1" fillId="7" borderId="0" applyBorder="0" applyProtection="0"/>
    <xf numFmtId="0" fontId="1" fillId="8" borderId="0" applyBorder="0" applyProtection="0"/>
    <xf numFmtId="0" fontId="1" fillId="8" borderId="0" applyBorder="0" applyProtection="0"/>
    <xf numFmtId="0" fontId="1" fillId="9" borderId="0" applyBorder="0" applyProtection="0"/>
    <xf numFmtId="0" fontId="1" fillId="9" borderId="0" applyBorder="0" applyProtection="0"/>
    <xf numFmtId="0" fontId="1" fillId="10" borderId="0" applyBorder="0" applyProtection="0"/>
    <xf numFmtId="0" fontId="1" fillId="10" borderId="0" applyBorder="0" applyProtection="0"/>
    <xf numFmtId="0" fontId="1" fillId="7" borderId="0" applyBorder="0" applyProtection="0"/>
    <xf numFmtId="0" fontId="1" fillId="4" borderId="0" applyBorder="0" applyProtection="0"/>
    <xf numFmtId="0" fontId="1" fillId="4" borderId="0" applyBorder="0" applyProtection="0"/>
    <xf numFmtId="0" fontId="1" fillId="9" borderId="0" applyBorder="0" applyProtection="0"/>
    <xf numFmtId="0" fontId="1" fillId="4" borderId="0" applyBorder="0" applyProtection="0"/>
    <xf numFmtId="0" fontId="1" fillId="7" borderId="0" applyBorder="0" applyProtection="0"/>
    <xf numFmtId="0" fontId="1" fillId="9" borderId="0" applyBorder="0" applyProtection="0"/>
    <xf numFmtId="0" fontId="1" fillId="9" borderId="0" applyBorder="0" applyProtection="0"/>
    <xf numFmtId="0" fontId="1" fillId="8" borderId="0" applyBorder="0" applyProtection="0"/>
    <xf numFmtId="0" fontId="1" fillId="4" borderId="0" applyBorder="0" applyProtection="0"/>
    <xf numFmtId="0" fontId="1" fillId="7" borderId="0" applyBorder="0" applyProtection="0"/>
    <xf numFmtId="0" fontId="1" fillId="9" borderId="0" applyBorder="0" applyProtection="0"/>
    <xf numFmtId="0" fontId="1" fillId="7" borderId="0" applyBorder="0" applyProtection="0"/>
    <xf numFmtId="0" fontId="1" fillId="9" borderId="0" applyBorder="0" applyProtection="0"/>
    <xf numFmtId="0" fontId="1" fillId="8" borderId="0" applyBorder="0" applyProtection="0"/>
    <xf numFmtId="0" fontId="2" fillId="2" borderId="0" applyBorder="0" applyProtection="0"/>
    <xf numFmtId="0" fontId="2" fillId="9" borderId="0" applyBorder="0" applyProtection="0"/>
    <xf numFmtId="0" fontId="2" fillId="5" borderId="0" applyBorder="0" applyProtection="0"/>
    <xf numFmtId="0" fontId="2" fillId="7" borderId="0" applyBorder="0" applyProtection="0"/>
    <xf numFmtId="0" fontId="2" fillId="9" borderId="0" applyBorder="0" applyProtection="0"/>
    <xf numFmtId="0" fontId="2" fillId="11" borderId="0" applyBorder="0" applyProtection="0"/>
    <xf numFmtId="0" fontId="2" fillId="7" borderId="0" applyBorder="0" applyProtection="0"/>
    <xf numFmtId="0" fontId="1" fillId="4" borderId="0" applyBorder="0" applyProtection="0"/>
    <xf numFmtId="0" fontId="1" fillId="2" borderId="0" applyBorder="0" applyProtection="0"/>
    <xf numFmtId="0" fontId="1" fillId="2" borderId="0" applyBorder="0" applyProtection="0"/>
    <xf numFmtId="0" fontId="1" fillId="5" borderId="0" applyBorder="0" applyProtection="0"/>
    <xf numFmtId="0" fontId="1" fillId="5" borderId="0" applyBorder="0" applyProtection="0"/>
    <xf numFmtId="0" fontId="1" fillId="5" borderId="0" applyBorder="0" applyProtection="0"/>
    <xf numFmtId="0" fontId="1" fillId="12" borderId="0" applyBorder="0" applyProtection="0"/>
    <xf numFmtId="0" fontId="1" fillId="13" borderId="0" applyBorder="0" applyProtection="0"/>
    <xf numFmtId="0" fontId="1" fillId="13" borderId="0" applyBorder="0" applyProtection="0"/>
    <xf numFmtId="0" fontId="1" fillId="9" borderId="0" applyBorder="0" applyProtection="0"/>
    <xf numFmtId="0" fontId="1" fillId="6" borderId="0" applyBorder="0" applyProtection="0"/>
    <xf numFmtId="0" fontId="1" fillId="10" borderId="0" applyBorder="0" applyProtection="0"/>
    <xf numFmtId="0" fontId="1" fillId="10" borderId="0" applyBorder="0" applyProtection="0"/>
    <xf numFmtId="0" fontId="1" fillId="12" borderId="0" applyBorder="0" applyProtection="0"/>
    <xf numFmtId="0" fontId="1" fillId="4" borderId="0" applyBorder="0" applyProtection="0"/>
    <xf numFmtId="0" fontId="1" fillId="2" borderId="0" applyBorder="0" applyProtection="0"/>
    <xf numFmtId="0" fontId="1" fillId="2" borderId="0" applyBorder="0" applyProtection="0"/>
    <xf numFmtId="0" fontId="1" fillId="7" borderId="0" applyBorder="0" applyProtection="0"/>
    <xf numFmtId="0" fontId="1" fillId="14" borderId="0" applyBorder="0" applyProtection="0"/>
    <xf numFmtId="0" fontId="1" fillId="14" borderId="0" applyBorder="0" applyProtection="0"/>
    <xf numFmtId="0" fontId="1" fillId="12" borderId="0" applyBorder="0" applyProtection="0"/>
    <xf numFmtId="0" fontId="1" fillId="2" borderId="0" applyBorder="0" applyProtection="0"/>
    <xf numFmtId="0" fontId="1" fillId="5" borderId="0" applyBorder="0" applyProtection="0"/>
    <xf numFmtId="0" fontId="1" fillId="9" borderId="0" applyBorder="0" applyProtection="0"/>
    <xf numFmtId="0" fontId="1" fillId="12" borderId="0" applyBorder="0" applyProtection="0"/>
    <xf numFmtId="0" fontId="1" fillId="2" borderId="0" applyBorder="0" applyProtection="0"/>
    <xf numFmtId="0" fontId="1" fillId="12" borderId="0" applyBorder="0" applyProtection="0"/>
    <xf numFmtId="0" fontId="2" fillId="4" borderId="0" applyBorder="0" applyProtection="0"/>
    <xf numFmtId="0" fontId="2" fillId="15" borderId="0" applyBorder="0" applyProtection="0"/>
    <xf numFmtId="0" fontId="2" fillId="16" borderId="0" applyBorder="0" applyProtection="0"/>
    <xf numFmtId="0" fontId="2" fillId="12" borderId="0" applyBorder="0" applyProtection="0"/>
    <xf numFmtId="0" fontId="2" fillId="6" borderId="0" applyBorder="0" applyProtection="0"/>
    <xf numFmtId="0" fontId="2" fillId="15" borderId="0" applyBorder="0" applyProtection="0"/>
    <xf numFmtId="0" fontId="2" fillId="4" borderId="0" applyBorder="0" applyProtection="0"/>
    <xf numFmtId="0" fontId="2" fillId="17" borderId="0" applyBorder="0" applyProtection="0"/>
    <xf numFmtId="0" fontId="2" fillId="7" borderId="0" applyBorder="0" applyProtection="0"/>
    <xf numFmtId="0" fontId="2" fillId="12" borderId="0" applyBorder="0" applyProtection="0"/>
    <xf numFmtId="0" fontId="3" fillId="4" borderId="0" applyBorder="0" applyProtection="0"/>
    <xf numFmtId="0" fontId="3" fillId="18" borderId="0" applyBorder="0" applyProtection="0"/>
    <xf numFmtId="0" fontId="3" fillId="18" borderId="0" applyBorder="0" applyProtection="0"/>
    <xf numFmtId="0" fontId="3" fillId="2" borderId="0" applyBorder="0" applyProtection="0"/>
    <xf numFmtId="0" fontId="3" fillId="19" borderId="0" applyBorder="0" applyProtection="0"/>
    <xf numFmtId="0" fontId="3" fillId="5" borderId="0" applyBorder="0" applyProtection="0"/>
    <xf numFmtId="0" fontId="3" fillId="5" borderId="0" applyBorder="0" applyProtection="0"/>
    <xf numFmtId="0" fontId="3" fillId="14" borderId="0" applyBorder="0" applyProtection="0"/>
    <xf numFmtId="0" fontId="3" fillId="13" borderId="0" applyBorder="0" applyProtection="0"/>
    <xf numFmtId="0" fontId="3" fillId="13" borderId="0" applyBorder="0" applyProtection="0"/>
    <xf numFmtId="0" fontId="3" fillId="15" borderId="0" applyBorder="0" applyProtection="0"/>
    <xf numFmtId="0" fontId="3" fillId="6" borderId="0" applyBorder="0" applyProtection="0"/>
    <xf numFmtId="0" fontId="3" fillId="20" borderId="0" applyBorder="0" applyProtection="0"/>
    <xf numFmtId="0" fontId="3" fillId="20" borderId="0" applyBorder="0" applyProtection="0"/>
    <xf numFmtId="0" fontId="3" fillId="12" borderId="0" applyBorder="0" applyProtection="0"/>
    <xf numFmtId="0" fontId="3" fillId="4" borderId="0" applyBorder="0" applyProtection="0"/>
    <xf numFmtId="0" fontId="3" fillId="21" borderId="0" applyBorder="0" applyProtection="0"/>
    <xf numFmtId="0" fontId="3" fillId="21" borderId="0" applyBorder="0" applyProtection="0"/>
    <xf numFmtId="0" fontId="3" fillId="5" borderId="0" applyBorder="0" applyProtection="0"/>
    <xf numFmtId="0" fontId="3" fillId="22" borderId="0" applyBorder="0" applyProtection="0"/>
    <xf numFmtId="0" fontId="3" fillId="22" borderId="0" applyBorder="0" applyProtection="0"/>
    <xf numFmtId="0" fontId="3" fillId="23" borderId="0" applyBorder="0" applyProtection="0"/>
    <xf numFmtId="0" fontId="3" fillId="2" borderId="0" applyBorder="0" applyProtection="0"/>
    <xf numFmtId="0" fontId="3" fillId="5" borderId="0" applyBorder="0" applyProtection="0"/>
    <xf numFmtId="0" fontId="3" fillId="15" borderId="0" applyBorder="0" applyProtection="0"/>
    <xf numFmtId="0" fontId="3" fillId="12" borderId="0" applyBorder="0" applyProtection="0"/>
    <xf numFmtId="0" fontId="3" fillId="21" borderId="0" applyBorder="0" applyProtection="0"/>
    <xf numFmtId="0" fontId="3" fillId="23" borderId="0" applyBorder="0" applyProtection="0"/>
    <xf numFmtId="0" fontId="4" fillId="4" borderId="0" applyBorder="0" applyProtection="0"/>
    <xf numFmtId="0" fontId="4" fillId="21" borderId="0" applyBorder="0" applyProtection="0"/>
    <xf numFmtId="0" fontId="4" fillId="19" borderId="0" applyBorder="0" applyProtection="0"/>
    <xf numFmtId="0" fontId="4" fillId="24" borderId="0" applyBorder="0" applyProtection="0"/>
    <xf numFmtId="0" fontId="4" fillId="14" borderId="0" applyBorder="0" applyProtection="0"/>
    <xf numFmtId="0" fontId="4" fillId="12" borderId="0" applyBorder="0" applyProtection="0"/>
    <xf numFmtId="0" fontId="4" fillId="6" borderId="0" applyBorder="0" applyProtection="0"/>
    <xf numFmtId="0" fontId="4" fillId="15" borderId="0" applyBorder="0" applyProtection="0"/>
    <xf numFmtId="0" fontId="4" fillId="4" borderId="0" applyBorder="0" applyProtection="0"/>
    <xf numFmtId="0" fontId="4" fillId="25" borderId="0" applyBorder="0" applyProtection="0"/>
    <xf numFmtId="0" fontId="4" fillId="5" borderId="0" applyBorder="0" applyProtection="0"/>
    <xf numFmtId="0" fontId="3" fillId="26" borderId="0" applyBorder="0" applyProtection="0"/>
    <xf numFmtId="0" fontId="1" fillId="7" borderId="0" applyBorder="0" applyProtection="0"/>
    <xf numFmtId="0" fontId="1" fillId="2" borderId="0" applyBorder="0" applyProtection="0"/>
    <xf numFmtId="0" fontId="1" fillId="15" borderId="0" applyBorder="0" applyProtection="0"/>
    <xf numFmtId="0" fontId="1" fillId="4" borderId="0" applyBorder="0" applyProtection="0"/>
    <xf numFmtId="0" fontId="5" fillId="21" borderId="0" applyBorder="0" applyProtection="0"/>
    <xf numFmtId="0" fontId="3" fillId="4" borderId="0" applyBorder="0" applyProtection="0"/>
    <xf numFmtId="0" fontId="3" fillId="21" borderId="0" applyBorder="0" applyProtection="0"/>
    <xf numFmtId="0" fontId="3" fillId="19" borderId="0" applyBorder="0" applyProtection="0"/>
    <xf numFmtId="0" fontId="1" fillId="9" borderId="0" applyBorder="0" applyProtection="0"/>
    <xf numFmtId="0" fontId="1" fillId="5" borderId="0" applyBorder="0" applyProtection="0"/>
    <xf numFmtId="0" fontId="1" fillId="5" borderId="0" applyBorder="0" applyProtection="0"/>
    <xf numFmtId="0" fontId="1" fillId="5" borderId="0" applyBorder="0" applyProtection="0"/>
    <xf numFmtId="0" fontId="5" fillId="5" borderId="0" applyBorder="0" applyProtection="0"/>
    <xf numFmtId="0" fontId="3" fillId="19" borderId="0" applyBorder="0" applyProtection="0"/>
    <xf numFmtId="0" fontId="3" fillId="14" borderId="0" applyBorder="0" applyProtection="0"/>
    <xf numFmtId="0" fontId="1" fillId="12" borderId="0" applyBorder="0" applyProtection="0"/>
    <xf numFmtId="0" fontId="1" fillId="7" borderId="0" applyBorder="0" applyProtection="0"/>
    <xf numFmtId="0" fontId="1" fillId="12" borderId="0" applyBorder="0" applyProtection="0"/>
    <xf numFmtId="0" fontId="1" fillId="12" borderId="0" applyBorder="0" applyProtection="0"/>
    <xf numFmtId="0" fontId="5" fillId="12" borderId="0" applyBorder="0" applyProtection="0"/>
    <xf numFmtId="0" fontId="3" fillId="14" borderId="0" applyBorder="0" applyProtection="0"/>
    <xf numFmtId="0" fontId="3" fillId="27" borderId="0" applyBorder="0" applyProtection="0"/>
    <xf numFmtId="0" fontId="3" fillId="28" borderId="0" applyBorder="0" applyProtection="0"/>
    <xf numFmtId="0" fontId="1" fillId="7" borderId="0" applyBorder="0" applyProtection="0"/>
    <xf numFmtId="0" fontId="1" fillId="9" borderId="0" applyBorder="0" applyProtection="0"/>
    <xf numFmtId="0" fontId="1" fillId="15" borderId="0" applyBorder="0" applyProtection="0"/>
    <xf numFmtId="0" fontId="1" fillId="6" borderId="0" applyBorder="0" applyProtection="0"/>
    <xf numFmtId="0" fontId="5" fillId="15" borderId="0" applyBorder="0" applyProtection="0"/>
    <xf numFmtId="0" fontId="3" fillId="6" borderId="0" applyBorder="0" applyProtection="0"/>
    <xf numFmtId="0" fontId="3" fillId="14" borderId="0" applyBorder="0" applyProtection="0"/>
    <xf numFmtId="0" fontId="3" fillId="21" borderId="0" applyBorder="0" applyProtection="0"/>
    <xf numFmtId="0" fontId="1" fillId="4" borderId="0" applyBorder="0" applyProtection="0"/>
    <xf numFmtId="0" fontId="1" fillId="4" borderId="0" applyBorder="0" applyProtection="0"/>
    <xf numFmtId="0" fontId="1" fillId="2" borderId="0" applyBorder="0" applyProtection="0"/>
    <xf numFmtId="0" fontId="1" fillId="4" borderId="0" applyBorder="0" applyProtection="0"/>
    <xf numFmtId="0" fontId="5" fillId="21" borderId="0" applyBorder="0" applyProtection="0"/>
    <xf numFmtId="0" fontId="3" fillId="4" borderId="0" applyBorder="0" applyProtection="0"/>
    <xf numFmtId="0" fontId="3" fillId="29" borderId="0" applyBorder="0" applyProtection="0"/>
    <xf numFmtId="0" fontId="3" fillId="30" borderId="0" applyBorder="0" applyProtection="0"/>
    <xf numFmtId="0" fontId="1" fillId="9" borderId="0" applyBorder="0" applyProtection="0"/>
    <xf numFmtId="0" fontId="1" fillId="7" borderId="0" applyBorder="0" applyProtection="0"/>
    <xf numFmtId="0" fontId="1" fillId="9" borderId="0" applyBorder="0" applyProtection="0"/>
    <xf numFmtId="0" fontId="1" fillId="7" borderId="0" applyBorder="0" applyProtection="0"/>
    <xf numFmtId="0" fontId="5" fillId="9" borderId="0" applyBorder="0" applyProtection="0"/>
    <xf numFmtId="0" fontId="3" fillId="5" borderId="0" applyBorder="0" applyProtection="0"/>
    <xf numFmtId="0" fontId="3" fillId="23" borderId="0" applyBorder="0" applyProtection="0"/>
    <xf numFmtId="0" fontId="4" fillId="26" borderId="0" applyBorder="0" applyProtection="0"/>
    <xf numFmtId="0" fontId="4" fillId="21" borderId="0" applyBorder="0" applyProtection="0"/>
    <xf numFmtId="0" fontId="4" fillId="19" borderId="0" applyBorder="0" applyProtection="0"/>
    <xf numFmtId="0" fontId="4" fillId="31" borderId="0" applyBorder="0" applyProtection="0"/>
    <xf numFmtId="0" fontId="4" fillId="14" borderId="0" applyBorder="0" applyProtection="0"/>
    <xf numFmtId="0" fontId="4" fillId="32" borderId="0" applyBorder="0" applyProtection="0"/>
    <xf numFmtId="0" fontId="4" fillId="28" borderId="0" applyBorder="0" applyProtection="0"/>
    <xf numFmtId="0" fontId="4" fillId="33" borderId="0" applyBorder="0" applyProtection="0"/>
    <xf numFmtId="0" fontId="4" fillId="30" borderId="0" applyBorder="0" applyProtection="0"/>
    <xf numFmtId="0" fontId="4" fillId="34" borderId="0" applyBorder="0" applyProtection="0"/>
    <xf numFmtId="0" fontId="6" fillId="35" borderId="1" applyProtection="0"/>
    <xf numFmtId="0" fontId="7" fillId="36" borderId="0" applyBorder="0" applyProtection="0">
      <alignment vertical="center"/>
    </xf>
    <xf numFmtId="0" fontId="7" fillId="36" borderId="0" applyBorder="0" applyProtection="0">
      <alignment vertical="center"/>
    </xf>
    <xf numFmtId="0" fontId="7" fillId="36" borderId="0" applyBorder="0" applyProtection="0">
      <alignment vertical="center"/>
    </xf>
    <xf numFmtId="0" fontId="7" fillId="36" borderId="0" applyBorder="0" applyProtection="0">
      <alignment vertical="center"/>
    </xf>
    <xf numFmtId="0" fontId="8" fillId="10" borderId="0" applyBorder="0" applyProtection="0"/>
    <xf numFmtId="0" fontId="9" fillId="35" borderId="2" applyProtection="0"/>
    <xf numFmtId="0" fontId="10" fillId="35" borderId="2" applyProtection="0"/>
    <xf numFmtId="0" fontId="11" fillId="35" borderId="3" applyProtection="0"/>
    <xf numFmtId="0" fontId="12" fillId="35" borderId="0" applyBorder="0" applyProtection="0">
      <alignment horizontal="right" vertical="center" wrapText="1"/>
    </xf>
    <xf numFmtId="0" fontId="12" fillId="35" borderId="0" applyBorder="0" applyProtection="0">
      <alignment horizontal="right" vertical="center" wrapText="1"/>
    </xf>
    <xf numFmtId="0" fontId="12" fillId="35" borderId="0" applyBorder="0" applyProtection="0">
      <alignment horizontal="right" vertical="center" wrapText="1"/>
    </xf>
    <xf numFmtId="0" fontId="12" fillId="35" borderId="0" applyBorder="0" applyProtection="0">
      <alignment horizontal="right" vertical="center" wrapText="1"/>
    </xf>
    <xf numFmtId="0" fontId="12" fillId="35" borderId="4" applyProtection="0">
      <alignment horizontal="right" vertical="center" wrapText="1"/>
    </xf>
    <xf numFmtId="0" fontId="12" fillId="35" borderId="4" applyProtection="0">
      <alignment horizontal="right" vertical="center" wrapText="1"/>
    </xf>
    <xf numFmtId="0" fontId="12" fillId="35" borderId="4" applyProtection="0">
      <alignment horizontal="right" vertical="center" wrapText="1"/>
    </xf>
    <xf numFmtId="0" fontId="12" fillId="35" borderId="4" applyProtection="0">
      <alignment horizontal="right" vertical="center" wrapText="1"/>
    </xf>
    <xf numFmtId="0" fontId="12" fillId="35" borderId="5" applyProtection="0">
      <alignment horizontal="right" vertical="center" wrapText="1"/>
    </xf>
    <xf numFmtId="0" fontId="12" fillId="35" borderId="5" applyProtection="0">
      <alignment horizontal="right" vertical="center" wrapText="1"/>
    </xf>
    <xf numFmtId="0" fontId="12" fillId="35" borderId="5" applyProtection="0">
      <alignment horizontal="right" vertical="center" wrapText="1"/>
    </xf>
    <xf numFmtId="0" fontId="12" fillId="35" borderId="5" applyProtection="0">
      <alignment horizontal="right" vertical="center" wrapText="1"/>
    </xf>
    <xf numFmtId="0" fontId="12" fillId="35" borderId="6" applyProtection="0">
      <alignment horizontal="right" vertical="center" wrapText="1"/>
    </xf>
    <xf numFmtId="0" fontId="12" fillId="35" borderId="6" applyProtection="0">
      <alignment horizontal="right" vertical="center" wrapText="1"/>
    </xf>
    <xf numFmtId="0" fontId="12" fillId="35" borderId="6" applyProtection="0">
      <alignment horizontal="right" vertical="center" wrapText="1"/>
    </xf>
    <xf numFmtId="0" fontId="12" fillId="35" borderId="6" applyProtection="0">
      <alignment horizontal="right" vertical="center" wrapText="1"/>
    </xf>
    <xf numFmtId="0" fontId="12" fillId="35" borderId="7" applyProtection="0">
      <alignment horizontal="right" vertical="center" wrapText="1"/>
    </xf>
    <xf numFmtId="0" fontId="12" fillId="35" borderId="7" applyProtection="0">
      <alignment horizontal="right" vertical="center" wrapText="1"/>
    </xf>
    <xf numFmtId="0" fontId="12" fillId="35" borderId="7" applyProtection="0">
      <alignment horizontal="right" vertical="center" wrapText="1"/>
    </xf>
    <xf numFmtId="0" fontId="12" fillId="35" borderId="7" applyProtection="0">
      <alignment horizontal="right" vertical="center" wrapText="1"/>
    </xf>
    <xf numFmtId="0" fontId="12" fillId="35" borderId="8" applyProtection="0">
      <alignment horizontal="right" vertical="center" wrapText="1"/>
    </xf>
    <xf numFmtId="0" fontId="12" fillId="35" borderId="8" applyProtection="0">
      <alignment horizontal="right" vertical="center" wrapText="1"/>
    </xf>
    <xf numFmtId="0" fontId="12" fillId="35" borderId="8" applyProtection="0">
      <alignment horizontal="right" vertical="center" wrapText="1"/>
    </xf>
    <xf numFmtId="0" fontId="12" fillId="35" borderId="8" applyProtection="0">
      <alignment horizontal="right" vertical="center" wrapText="1"/>
    </xf>
    <xf numFmtId="0" fontId="12" fillId="35" borderId="9" applyProtection="0">
      <alignment horizontal="right" vertical="center" wrapText="1"/>
    </xf>
    <xf numFmtId="0" fontId="12" fillId="35" borderId="9" applyProtection="0">
      <alignment horizontal="right" vertical="center" wrapText="1"/>
    </xf>
    <xf numFmtId="0" fontId="12" fillId="35" borderId="9" applyProtection="0">
      <alignment horizontal="right" vertical="center" wrapText="1"/>
    </xf>
    <xf numFmtId="0" fontId="12" fillId="35" borderId="9" applyProtection="0">
      <alignment horizontal="right" vertical="center" wrapText="1"/>
    </xf>
    <xf numFmtId="0" fontId="12" fillId="35" borderId="10" applyProtection="0">
      <alignment horizontal="right" vertical="center" wrapText="1"/>
    </xf>
    <xf numFmtId="0" fontId="12" fillId="35" borderId="10" applyProtection="0">
      <alignment horizontal="right" vertical="center" wrapText="1"/>
    </xf>
    <xf numFmtId="0" fontId="12" fillId="35" borderId="10" applyProtection="0">
      <alignment horizontal="right" vertical="center" wrapText="1"/>
    </xf>
    <xf numFmtId="0" fontId="12" fillId="35" borderId="10" applyProtection="0">
      <alignment horizontal="right" vertical="center" wrapText="1"/>
    </xf>
    <xf numFmtId="0" fontId="12" fillId="35" borderId="11" applyProtection="0">
      <alignment horizontal="right" vertical="center" wrapText="1"/>
    </xf>
    <xf numFmtId="0" fontId="12" fillId="35" borderId="11" applyProtection="0">
      <alignment horizontal="right" vertical="center" wrapText="1"/>
    </xf>
    <xf numFmtId="0" fontId="12" fillId="35" borderId="11" applyProtection="0">
      <alignment horizontal="right" vertical="center" wrapText="1"/>
    </xf>
    <xf numFmtId="0" fontId="12" fillId="35" borderId="11" applyProtection="0">
      <alignment horizontal="right" vertical="center" wrapText="1"/>
    </xf>
    <xf numFmtId="0" fontId="13" fillId="35" borderId="0" applyBorder="0" applyProtection="0">
      <alignment horizontal="right" vertical="center" wrapText="1"/>
    </xf>
    <xf numFmtId="0" fontId="14" fillId="27" borderId="12" applyProtection="0"/>
    <xf numFmtId="0" fontId="12" fillId="35" borderId="13" applyProtection="0">
      <alignment horizontal="center" wrapText="1"/>
    </xf>
    <xf numFmtId="0" fontId="12" fillId="35" borderId="13" applyProtection="0">
      <alignment horizontal="center" wrapText="1"/>
    </xf>
    <xf numFmtId="0" fontId="12" fillId="35" borderId="13" applyProtection="0">
      <alignment horizontal="center" wrapText="1"/>
    </xf>
    <xf numFmtId="0" fontId="12" fillId="35" borderId="13" applyProtection="0">
      <alignment horizontal="center" wrapText="1"/>
    </xf>
    <xf numFmtId="48" fontId="15" fillId="0" borderId="0" applyBorder="0" applyProtection="0"/>
    <xf numFmtId="48" fontId="15" fillId="0" borderId="0" applyBorder="0" applyProtection="0"/>
    <xf numFmtId="48" fontId="15" fillId="0" borderId="0" applyBorder="0" applyProtection="0"/>
    <xf numFmtId="165" fontId="16" fillId="0" borderId="0">
      <protection locked="0"/>
    </xf>
    <xf numFmtId="165" fontId="17" fillId="0" borderId="0">
      <protection locked="0"/>
    </xf>
    <xf numFmtId="166" fontId="96" fillId="0" borderId="0" applyBorder="0" applyProtection="0"/>
    <xf numFmtId="166" fontId="96" fillId="0" borderId="0" applyBorder="0" applyProtection="0"/>
    <xf numFmtId="166" fontId="96" fillId="0" borderId="0" applyBorder="0" applyProtection="0"/>
    <xf numFmtId="166" fontId="96" fillId="0" borderId="0" applyBorder="0" applyProtection="0"/>
    <xf numFmtId="0" fontId="18" fillId="4" borderId="0" applyBorder="0" applyProtection="0"/>
    <xf numFmtId="0" fontId="18" fillId="8" borderId="0" applyBorder="0" applyProtection="0"/>
    <xf numFmtId="0" fontId="18" fillId="8" borderId="0" applyBorder="0" applyProtection="0"/>
    <xf numFmtId="0" fontId="19" fillId="12" borderId="2" applyProtection="0"/>
    <xf numFmtId="0" fontId="20" fillId="37" borderId="0" applyBorder="0" applyProtection="0"/>
    <xf numFmtId="0" fontId="20" fillId="38" borderId="0" applyBorder="0" applyProtection="0"/>
    <xf numFmtId="0" fontId="20" fillId="39" borderId="0" applyBorder="0" applyProtection="0"/>
    <xf numFmtId="0" fontId="20" fillId="40" borderId="0" applyBorder="0" applyProtection="0"/>
    <xf numFmtId="0" fontId="20" fillId="41" borderId="0" applyBorder="0" applyProtection="0"/>
    <xf numFmtId="0" fontId="20" fillId="42" borderId="0" applyBorder="0" applyProtection="0"/>
    <xf numFmtId="0" fontId="21" fillId="0" borderId="14" applyProtection="0"/>
    <xf numFmtId="0" fontId="21" fillId="0" borderId="15" applyProtection="0"/>
    <xf numFmtId="0" fontId="22" fillId="0" borderId="0" applyBorder="0" applyProtection="0"/>
    <xf numFmtId="167" fontId="96" fillId="0" borderId="0" applyBorder="0" applyProtection="0"/>
    <xf numFmtId="168" fontId="96" fillId="0" borderId="0" applyBorder="0" applyProtection="0"/>
    <xf numFmtId="0" fontId="23" fillId="0" borderId="0" applyBorder="0" applyProtection="0"/>
    <xf numFmtId="169" fontId="16" fillId="0" borderId="0">
      <protection locked="0"/>
    </xf>
    <xf numFmtId="169" fontId="17" fillId="0" borderId="0">
      <protection locked="0"/>
    </xf>
    <xf numFmtId="0" fontId="18" fillId="8" borderId="0" applyBorder="0" applyProtection="0"/>
    <xf numFmtId="0" fontId="24" fillId="4" borderId="0" applyBorder="0" applyProtection="0"/>
    <xf numFmtId="0" fontId="24" fillId="43" borderId="0" applyBorder="0" applyProtection="0"/>
    <xf numFmtId="0" fontId="25" fillId="0" borderId="16" applyProtection="0"/>
    <xf numFmtId="0" fontId="26" fillId="0" borderId="17" applyProtection="0"/>
    <xf numFmtId="0" fontId="27" fillId="0" borderId="18" applyProtection="0"/>
    <xf numFmtId="0" fontId="27" fillId="0" borderId="0" applyBorder="0" applyProtection="0"/>
    <xf numFmtId="170" fontId="28" fillId="0" borderId="0">
      <protection locked="0"/>
    </xf>
    <xf numFmtId="170" fontId="29" fillId="0" borderId="0">
      <protection locked="0"/>
    </xf>
    <xf numFmtId="0" fontId="30" fillId="0" borderId="0">
      <alignment horizontal="center" textRotation="90"/>
    </xf>
    <xf numFmtId="170" fontId="28" fillId="0" borderId="0">
      <protection locked="0"/>
    </xf>
    <xf numFmtId="170" fontId="29" fillId="0" borderId="0">
      <protection locked="0"/>
    </xf>
    <xf numFmtId="0" fontId="31" fillId="0" borderId="0" applyBorder="0" applyProtection="0"/>
    <xf numFmtId="0" fontId="32" fillId="12" borderId="3" applyProtection="0"/>
    <xf numFmtId="4" fontId="33" fillId="0" borderId="19">
      <alignment horizontal="left" vertical="center" wrapText="1"/>
    </xf>
    <xf numFmtId="0" fontId="34" fillId="35" borderId="20" applyProtection="0"/>
    <xf numFmtId="0" fontId="34" fillId="15" borderId="20" applyProtection="0"/>
    <xf numFmtId="0" fontId="34" fillId="35" borderId="20" applyProtection="0"/>
    <xf numFmtId="0" fontId="34" fillId="15" borderId="20" applyProtection="0"/>
    <xf numFmtId="171" fontId="13" fillId="0" borderId="21">
      <alignment horizontal="right" vertical="top" wrapText="1"/>
    </xf>
    <xf numFmtId="171" fontId="13" fillId="0" borderId="21">
      <alignment horizontal="right" vertical="top" wrapText="1"/>
    </xf>
    <xf numFmtId="171" fontId="13" fillId="0" borderId="21">
      <alignment horizontal="right" vertical="top" wrapText="1"/>
    </xf>
    <xf numFmtId="0" fontId="35" fillId="0" borderId="22" applyProtection="0"/>
    <xf numFmtId="0" fontId="36" fillId="0" borderId="23" applyProtection="0"/>
    <xf numFmtId="0" fontId="36" fillId="0" borderId="23" applyProtection="0"/>
    <xf numFmtId="0" fontId="37" fillId="0" borderId="24" applyProtection="0"/>
    <xf numFmtId="0" fontId="38" fillId="0" borderId="25" applyProtection="0"/>
    <xf numFmtId="0" fontId="38" fillId="0" borderId="25" applyProtection="0"/>
    <xf numFmtId="0" fontId="39" fillId="0" borderId="26" applyProtection="0"/>
    <xf numFmtId="0" fontId="40" fillId="0" borderId="27" applyProtection="0"/>
    <xf numFmtId="0" fontId="40" fillId="0" borderId="27" applyProtection="0"/>
    <xf numFmtId="0" fontId="41" fillId="0" borderId="28" applyProtection="0"/>
    <xf numFmtId="0" fontId="40" fillId="0" borderId="0" applyBorder="0" applyProtection="0"/>
    <xf numFmtId="0" fontId="40" fillId="0" borderId="0" applyBorder="0" applyProtection="0"/>
    <xf numFmtId="0" fontId="41" fillId="0" borderId="0" applyBorder="0" applyProtection="0"/>
    <xf numFmtId="0" fontId="42" fillId="0" borderId="0" applyBorder="0" applyProtection="0"/>
    <xf numFmtId="0" fontId="43" fillId="0" borderId="0" applyBorder="0" applyProtection="0"/>
    <xf numFmtId="0" fontId="43" fillId="0" borderId="0" applyBorder="0" applyProtection="0"/>
    <xf numFmtId="0" fontId="44" fillId="0" borderId="0" applyBorder="0" applyProtection="0"/>
    <xf numFmtId="0" fontId="12" fillId="0" borderId="0"/>
    <xf numFmtId="0" fontId="12" fillId="0" borderId="0"/>
    <xf numFmtId="0" fontId="1"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6" fillId="0" borderId="0"/>
    <xf numFmtId="0" fontId="46" fillId="0" borderId="0"/>
    <xf numFmtId="0" fontId="46" fillId="0" borderId="0"/>
    <xf numFmtId="0" fontId="46" fillId="0" borderId="0"/>
    <xf numFmtId="0" fontId="12" fillId="0" borderId="0"/>
    <xf numFmtId="0" fontId="1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6" fillId="0" borderId="0"/>
    <xf numFmtId="0" fontId="46" fillId="0" borderId="0"/>
    <xf numFmtId="0" fontId="46" fillId="0" borderId="0"/>
    <xf numFmtId="0" fontId="1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7" fillId="0" borderId="0">
      <alignment vertical="top" wrapText="1"/>
    </xf>
    <xf numFmtId="0" fontId="47" fillId="0" borderId="0">
      <alignment vertical="top" wrapText="1"/>
    </xf>
    <xf numFmtId="0" fontId="47" fillId="0" borderId="0">
      <alignment vertical="top"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8"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alignment vertical="top" wrapText="1"/>
    </xf>
    <xf numFmtId="0" fontId="45" fillId="0" borderId="0">
      <alignment vertical="top" wrapText="1"/>
    </xf>
    <xf numFmtId="0" fontId="45" fillId="0" borderId="0">
      <alignment vertical="top" wrapText="1"/>
    </xf>
    <xf numFmtId="0" fontId="45" fillId="0" borderId="0">
      <alignment vertical="top" wrapText="1"/>
    </xf>
    <xf numFmtId="0" fontId="47" fillId="0" borderId="0">
      <alignment vertical="top" wrapText="1"/>
    </xf>
    <xf numFmtId="0" fontId="45" fillId="0" borderId="0">
      <alignment vertical="top" wrapText="1"/>
    </xf>
    <xf numFmtId="0" fontId="45" fillId="0" borderId="0">
      <alignment vertical="top" wrapText="1"/>
    </xf>
    <xf numFmtId="0" fontId="45" fillId="0" borderId="0">
      <alignment vertical="top" wrapText="1"/>
    </xf>
    <xf numFmtId="0" fontId="45" fillId="0" borderId="0">
      <alignment vertical="top" wrapText="1"/>
    </xf>
    <xf numFmtId="0" fontId="45" fillId="0" borderId="0">
      <alignment vertical="top" wrapText="1"/>
    </xf>
    <xf numFmtId="0" fontId="45" fillId="0" borderId="0">
      <alignment vertical="top" wrapText="1"/>
    </xf>
    <xf numFmtId="0" fontId="45" fillId="0" borderId="0">
      <alignment vertical="top" wrapText="1"/>
    </xf>
    <xf numFmtId="0" fontId="45" fillId="0" borderId="0">
      <alignment vertical="top" wrapText="1"/>
    </xf>
    <xf numFmtId="0" fontId="45" fillId="0" borderId="0">
      <alignment vertical="top" wrapText="1"/>
    </xf>
    <xf numFmtId="0" fontId="45" fillId="0" borderId="0">
      <alignment vertical="top" wrapText="1"/>
    </xf>
    <xf numFmtId="0" fontId="1" fillId="0" borderId="0"/>
    <xf numFmtId="0" fontId="45" fillId="0" borderId="0">
      <alignment vertical="top" wrapText="1"/>
    </xf>
    <xf numFmtId="0" fontId="45" fillId="0" borderId="0">
      <alignment vertical="top" wrapText="1"/>
    </xf>
    <xf numFmtId="0" fontId="12" fillId="0" borderId="0"/>
    <xf numFmtId="0" fontId="12" fillId="0" borderId="0"/>
    <xf numFmtId="0" fontId="12" fillId="0" borderId="0"/>
    <xf numFmtId="0" fontId="49" fillId="0" borderId="0"/>
    <xf numFmtId="0" fontId="12" fillId="0" borderId="0"/>
    <xf numFmtId="0" fontId="12" fillId="0" borderId="0"/>
    <xf numFmtId="0" fontId="49" fillId="0" borderId="0"/>
    <xf numFmtId="0" fontId="49" fillId="0" borderId="0"/>
    <xf numFmtId="0" fontId="49" fillId="0" borderId="0"/>
    <xf numFmtId="0" fontId="49" fillId="0" borderId="0"/>
    <xf numFmtId="0" fontId="1" fillId="0" borderId="0"/>
    <xf numFmtId="0" fontId="1" fillId="0" borderId="0"/>
    <xf numFmtId="0" fontId="96" fillId="0" borderId="0"/>
    <xf numFmtId="0" fontId="45" fillId="0" borderId="0"/>
    <xf numFmtId="0" fontId="96" fillId="0" borderId="0"/>
    <xf numFmtId="0" fontId="50" fillId="0" borderId="0"/>
    <xf numFmtId="0" fontId="51" fillId="0" borderId="0"/>
    <xf numFmtId="0" fontId="12" fillId="0" borderId="0"/>
    <xf numFmtId="0" fontId="12" fillId="0" borderId="0"/>
    <xf numFmtId="0" fontId="47" fillId="0" borderId="0"/>
    <xf numFmtId="0" fontId="47" fillId="0" borderId="0"/>
    <xf numFmtId="0" fontId="12" fillId="0" borderId="0"/>
    <xf numFmtId="0" fontId="47" fillId="0" borderId="0"/>
    <xf numFmtId="0" fontId="45"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52" fillId="0" borderId="0"/>
    <xf numFmtId="0" fontId="12" fillId="0" borderId="0"/>
    <xf numFmtId="0" fontId="45" fillId="0" borderId="0"/>
    <xf numFmtId="0" fontId="52" fillId="0" borderId="0"/>
    <xf numFmtId="0" fontId="12" fillId="0" borderId="0"/>
    <xf numFmtId="0" fontId="96" fillId="0" borderId="0"/>
    <xf numFmtId="0" fontId="52" fillId="0" borderId="0"/>
    <xf numFmtId="0" fontId="96" fillId="0" borderId="0"/>
    <xf numFmtId="0" fontId="52" fillId="0" borderId="0"/>
    <xf numFmtId="0" fontId="52" fillId="0" borderId="0"/>
    <xf numFmtId="0" fontId="96" fillId="0" borderId="0"/>
    <xf numFmtId="0" fontId="52" fillId="0" borderId="0"/>
    <xf numFmtId="0" fontId="50" fillId="0" borderId="0"/>
    <xf numFmtId="0" fontId="45" fillId="0" borderId="0"/>
    <xf numFmtId="0" fontId="45" fillId="0" borderId="0"/>
    <xf numFmtId="0" fontId="45" fillId="0" borderId="0"/>
    <xf numFmtId="0" fontId="12" fillId="0" borderId="0"/>
    <xf numFmtId="0" fontId="2" fillId="0" borderId="0"/>
    <xf numFmtId="172" fontId="53" fillId="0" borderId="0"/>
    <xf numFmtId="0" fontId="45" fillId="0" borderId="0"/>
    <xf numFmtId="0" fontId="45" fillId="0" borderId="0"/>
    <xf numFmtId="0" fontId="54" fillId="0" borderId="0"/>
    <xf numFmtId="0" fontId="12" fillId="0" borderId="0"/>
    <xf numFmtId="0" fontId="45" fillId="0" borderId="0"/>
    <xf numFmtId="0" fontId="51" fillId="0" borderId="0"/>
    <xf numFmtId="0" fontId="96" fillId="0" borderId="0"/>
    <xf numFmtId="0" fontId="12" fillId="0" borderId="0"/>
    <xf numFmtId="172" fontId="55" fillId="0" borderId="0"/>
    <xf numFmtId="0" fontId="56" fillId="0" borderId="0"/>
    <xf numFmtId="0" fontId="57" fillId="0" borderId="0"/>
    <xf numFmtId="0" fontId="58" fillId="0" borderId="0"/>
    <xf numFmtId="0" fontId="12" fillId="0" borderId="0"/>
    <xf numFmtId="0" fontId="12" fillId="0" borderId="0"/>
    <xf numFmtId="0" fontId="12" fillId="0" borderId="0"/>
    <xf numFmtId="0" fontId="55" fillId="0" borderId="0"/>
    <xf numFmtId="0" fontId="55" fillId="0" borderId="0"/>
    <xf numFmtId="0" fontId="45" fillId="0" borderId="0"/>
    <xf numFmtId="0" fontId="45" fillId="0" borderId="0"/>
    <xf numFmtId="0" fontId="96" fillId="0" borderId="0"/>
    <xf numFmtId="0" fontId="12" fillId="0" borderId="0"/>
    <xf numFmtId="0" fontId="96" fillId="0" borderId="0"/>
    <xf numFmtId="0" fontId="52" fillId="0" borderId="0"/>
    <xf numFmtId="0" fontId="52" fillId="0" borderId="0"/>
    <xf numFmtId="0" fontId="52" fillId="0" borderId="0"/>
    <xf numFmtId="0" fontId="52" fillId="0" borderId="0"/>
    <xf numFmtId="0" fontId="1" fillId="0" borderId="0"/>
    <xf numFmtId="0" fontId="12" fillId="0" borderId="0"/>
    <xf numFmtId="172" fontId="55" fillId="0" borderId="0"/>
    <xf numFmtId="0" fontId="52"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3" fillId="0" borderId="0"/>
    <xf numFmtId="0" fontId="55" fillId="0" borderId="0"/>
    <xf numFmtId="0" fontId="59" fillId="0" borderId="0">
      <alignment vertical="top" wrapText="1"/>
    </xf>
    <xf numFmtId="0" fontId="49" fillId="0" borderId="0"/>
    <xf numFmtId="0" fontId="52" fillId="0" borderId="0"/>
    <xf numFmtId="0" fontId="52" fillId="0" borderId="0"/>
    <xf numFmtId="0" fontId="52" fillId="0" borderId="0"/>
    <xf numFmtId="0" fontId="52" fillId="0" borderId="0"/>
    <xf numFmtId="0" fontId="1" fillId="0" borderId="0"/>
    <xf numFmtId="0" fontId="1" fillId="0" borderId="0"/>
    <xf numFmtId="0" fontId="1" fillId="0" borderId="0"/>
    <xf numFmtId="172" fontId="55" fillId="0" borderId="0"/>
    <xf numFmtId="0" fontId="45" fillId="0" borderId="0">
      <alignment vertical="top" wrapText="1"/>
    </xf>
    <xf numFmtId="0" fontId="55" fillId="0" borderId="0"/>
    <xf numFmtId="0" fontId="52" fillId="0" borderId="0"/>
    <xf numFmtId="0" fontId="59" fillId="0" borderId="0">
      <alignment vertical="top" wrapText="1"/>
    </xf>
    <xf numFmtId="0" fontId="59" fillId="0" borderId="0">
      <alignment vertical="top" wrapText="1"/>
    </xf>
    <xf numFmtId="0" fontId="59" fillId="0" borderId="0">
      <alignment vertical="top"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59" fillId="0" borderId="0">
      <alignment vertical="top" wrapText="1"/>
    </xf>
    <xf numFmtId="0" fontId="12" fillId="0" borderId="0"/>
    <xf numFmtId="0" fontId="52" fillId="0" borderId="0"/>
    <xf numFmtId="0" fontId="52" fillId="0" borderId="0"/>
    <xf numFmtId="0" fontId="52" fillId="0" borderId="0"/>
    <xf numFmtId="0" fontId="52" fillId="0" borderId="0"/>
    <xf numFmtId="0" fontId="60" fillId="0" borderId="0"/>
    <xf numFmtId="0" fontId="60" fillId="0" borderId="0"/>
    <xf numFmtId="0" fontId="60" fillId="0" borderId="0"/>
    <xf numFmtId="0" fontId="60" fillId="0" borderId="0"/>
    <xf numFmtId="0" fontId="12" fillId="0" borderId="0"/>
    <xf numFmtId="0" fontId="52"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2" fillId="0" borderId="0"/>
    <xf numFmtId="0" fontId="12" fillId="0" borderId="0"/>
    <xf numFmtId="0" fontId="12" fillId="0" borderId="0"/>
    <xf numFmtId="0" fontId="52" fillId="0" borderId="0"/>
    <xf numFmtId="0" fontId="52" fillId="0" borderId="0"/>
    <xf numFmtId="0" fontId="52" fillId="0" borderId="0"/>
    <xf numFmtId="0" fontId="12" fillId="0" borderId="0"/>
    <xf numFmtId="0" fontId="52" fillId="0" borderId="0"/>
    <xf numFmtId="0" fontId="60" fillId="0" borderId="0"/>
    <xf numFmtId="0" fontId="12" fillId="0" borderId="0"/>
    <xf numFmtId="0" fontId="52"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7" fillId="0" borderId="0"/>
    <xf numFmtId="0" fontId="47" fillId="0" borderId="0"/>
    <xf numFmtId="0" fontId="47" fillId="0" borderId="0"/>
    <xf numFmtId="0" fontId="56" fillId="0" borderId="0"/>
    <xf numFmtId="0" fontId="12"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7" fillId="0" borderId="0"/>
    <xf numFmtId="0" fontId="47" fillId="0" borderId="0"/>
    <xf numFmtId="0" fontId="47" fillId="0" borderId="0"/>
    <xf numFmtId="171" fontId="61" fillId="0" borderId="0"/>
    <xf numFmtId="0" fontId="47" fillId="0" borderId="0"/>
    <xf numFmtId="171" fontId="61" fillId="0" borderId="0"/>
    <xf numFmtId="0" fontId="47" fillId="0" borderId="0"/>
    <xf numFmtId="0" fontId="47" fillId="0" borderId="0"/>
    <xf numFmtId="0" fontId="47" fillId="0" borderId="0"/>
    <xf numFmtId="0" fontId="47" fillId="0" borderId="0"/>
    <xf numFmtId="171" fontId="61" fillId="0" borderId="0"/>
    <xf numFmtId="0" fontId="12"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2" fillId="0" borderId="0"/>
    <xf numFmtId="171" fontId="6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2" fillId="0" borderId="0"/>
    <xf numFmtId="0" fontId="96" fillId="0" borderId="0"/>
    <xf numFmtId="0" fontId="63" fillId="44" borderId="0" applyBorder="0" applyProtection="0"/>
    <xf numFmtId="0" fontId="64" fillId="44" borderId="0" applyBorder="0" applyProtection="0"/>
    <xf numFmtId="0" fontId="63" fillId="44" borderId="0" applyBorder="0" applyProtection="0"/>
    <xf numFmtId="0" fontId="64" fillId="44" borderId="0" applyBorder="0" applyProtection="0"/>
    <xf numFmtId="0" fontId="65" fillId="12" borderId="0" applyBorder="0" applyProtection="0"/>
    <xf numFmtId="0" fontId="66" fillId="12" borderId="0" applyBorder="0" applyProtection="0"/>
    <xf numFmtId="0" fontId="66" fillId="12" borderId="0" applyBorder="0" applyProtection="0"/>
    <xf numFmtId="0" fontId="67" fillId="0" borderId="0">
      <alignment horizontal="left" vertical="top" wrapText="1" readingOrder="1"/>
    </xf>
    <xf numFmtId="0" fontId="12" fillId="0" borderId="0"/>
    <xf numFmtId="0" fontId="12" fillId="0" borderId="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2" fillId="0" borderId="0"/>
    <xf numFmtId="0" fontId="15" fillId="0" borderId="0" applyBorder="0" applyProtection="0"/>
    <xf numFmtId="0" fontId="12" fillId="0" borderId="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68" fillId="0" borderId="0"/>
    <xf numFmtId="0" fontId="68" fillId="0" borderId="0"/>
    <xf numFmtId="0" fontId="68" fillId="0" borderId="0"/>
    <xf numFmtId="0" fontId="15" fillId="0" borderId="0" applyBorder="0" applyProtection="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12"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applyBorder="0" applyProtection="0"/>
    <xf numFmtId="0" fontId="1" fillId="0" borderId="0"/>
    <xf numFmtId="0" fontId="45" fillId="0" borderId="0"/>
    <xf numFmtId="0" fontId="15" fillId="0" borderId="0" applyBorder="0" applyProtection="0"/>
    <xf numFmtId="0" fontId="1" fillId="0" borderId="0"/>
    <xf numFmtId="0" fontId="15" fillId="0" borderId="0" applyBorder="0" applyProtection="0"/>
    <xf numFmtId="0" fontId="15" fillId="0" borderId="0" applyBorder="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96" fillId="7" borderId="29" applyProtection="0"/>
    <xf numFmtId="0" fontId="96" fillId="7" borderId="29" applyProtection="0"/>
    <xf numFmtId="0" fontId="96" fillId="7" borderId="29" applyProtection="0"/>
    <xf numFmtId="0" fontId="96" fillId="7" borderId="29" applyProtection="0"/>
    <xf numFmtId="0" fontId="96" fillId="7" borderId="29" applyProtection="0"/>
    <xf numFmtId="0" fontId="96" fillId="7" borderId="29" applyProtection="0"/>
    <xf numFmtId="0" fontId="96" fillId="7" borderId="29" applyProtection="0"/>
    <xf numFmtId="0" fontId="96" fillId="7" borderId="29" applyProtection="0"/>
    <xf numFmtId="0" fontId="96" fillId="7" borderId="30" applyProtection="0"/>
    <xf numFmtId="0" fontId="96" fillId="7" borderId="30" applyProtection="0"/>
    <xf numFmtId="0" fontId="96" fillId="7" borderId="30" applyProtection="0"/>
    <xf numFmtId="173" fontId="96" fillId="0" borderId="0" applyBorder="0" applyProtection="0"/>
    <xf numFmtId="173" fontId="96" fillId="0" borderId="0" applyBorder="0" applyProtection="0"/>
    <xf numFmtId="173" fontId="96" fillId="0" borderId="0" applyBorder="0" applyProtection="0"/>
    <xf numFmtId="173" fontId="96" fillId="0" borderId="0" applyBorder="0" applyProtection="0"/>
    <xf numFmtId="173" fontId="96" fillId="0" borderId="0" applyBorder="0" applyProtection="0"/>
    <xf numFmtId="173" fontId="96" fillId="0" borderId="0" applyBorder="0" applyProtection="0"/>
    <xf numFmtId="0" fontId="96" fillId="7" borderId="29" applyProtection="0"/>
    <xf numFmtId="0" fontId="96" fillId="7" borderId="29" applyProtection="0"/>
    <xf numFmtId="0" fontId="96" fillId="7" borderId="29" applyProtection="0"/>
    <xf numFmtId="0" fontId="96" fillId="7" borderId="29" applyProtection="0"/>
    <xf numFmtId="0" fontId="96" fillId="7" borderId="29" applyProtection="0"/>
    <xf numFmtId="0" fontId="35" fillId="0" borderId="0" applyBorder="0" applyProtection="0"/>
    <xf numFmtId="0" fontId="35" fillId="0" borderId="0" applyBorder="0" applyProtection="0"/>
    <xf numFmtId="0" fontId="35" fillId="0" borderId="0" applyBorder="0" applyProtection="0"/>
    <xf numFmtId="0" fontId="34" fillId="35" borderId="20" applyProtection="0"/>
    <xf numFmtId="0" fontId="34" fillId="35" borderId="20" applyProtection="0"/>
    <xf numFmtId="0" fontId="23" fillId="0" borderId="0" applyBorder="0" applyProtection="0"/>
    <xf numFmtId="0" fontId="23" fillId="0" borderId="0" applyBorder="0" applyProtection="0"/>
    <xf numFmtId="0" fontId="69" fillId="0" borderId="0">
      <alignment wrapText="1"/>
    </xf>
    <xf numFmtId="0" fontId="3" fillId="29" borderId="0" applyBorder="0" applyProtection="0"/>
    <xf numFmtId="0" fontId="3" fillId="29" borderId="0" applyBorder="0" applyProtection="0"/>
    <xf numFmtId="0" fontId="3" fillId="21" borderId="0" applyBorder="0" applyProtection="0"/>
    <xf numFmtId="0" fontId="3" fillId="30" borderId="0" applyBorder="0" applyProtection="0"/>
    <xf numFmtId="0" fontId="3" fillId="30" borderId="0" applyBorder="0" applyProtection="0"/>
    <xf numFmtId="0" fontId="3" fillId="19" borderId="0" applyBorder="0" applyProtection="0"/>
    <xf numFmtId="0" fontId="3" fillId="23" borderId="0" applyBorder="0" applyProtection="0"/>
    <xf numFmtId="0" fontId="3" fillId="23" borderId="0" applyBorder="0" applyProtection="0"/>
    <xf numFmtId="0" fontId="3" fillId="27" borderId="0" applyBorder="0" applyProtection="0"/>
    <xf numFmtId="0" fontId="3" fillId="20" borderId="0" applyBorder="0" applyProtection="0"/>
    <xf numFmtId="0" fontId="3" fillId="20" borderId="0" applyBorder="0" applyProtection="0"/>
    <xf numFmtId="0" fontId="3" fillId="14" borderId="0" applyBorder="0" applyProtection="0"/>
    <xf numFmtId="0" fontId="3" fillId="21" borderId="0" applyBorder="0" applyProtection="0"/>
    <xf numFmtId="0" fontId="3" fillId="21" borderId="0" applyBorder="0" applyProtection="0"/>
    <xf numFmtId="0" fontId="3" fillId="29" borderId="0" applyBorder="0" applyProtection="0"/>
    <xf numFmtId="0" fontId="3" fillId="19" borderId="0" applyBorder="0" applyProtection="0"/>
    <xf numFmtId="0" fontId="3" fillId="19" borderId="0" applyBorder="0" applyProtection="0"/>
    <xf numFmtId="0" fontId="3" fillId="23" borderId="0" applyBorder="0" applyProtection="0"/>
    <xf numFmtId="0" fontId="70" fillId="0" borderId="31" applyProtection="0"/>
    <xf numFmtId="0" fontId="70" fillId="0" borderId="31" applyProtection="0"/>
    <xf numFmtId="0" fontId="14" fillId="27" borderId="12" applyProtection="0"/>
    <xf numFmtId="0" fontId="14" fillId="27" borderId="12" applyProtection="0"/>
    <xf numFmtId="0" fontId="71" fillId="15" borderId="3" applyProtection="0"/>
    <xf numFmtId="0" fontId="71" fillId="15" borderId="3" applyProtection="0"/>
    <xf numFmtId="0" fontId="71" fillId="35" borderId="3" applyProtection="0"/>
    <xf numFmtId="0" fontId="72" fillId="0" borderId="0"/>
    <xf numFmtId="0" fontId="72" fillId="0" borderId="0"/>
    <xf numFmtId="0" fontId="73" fillId="0" borderId="0"/>
    <xf numFmtId="49" fontId="74" fillId="15" borderId="0">
      <alignment horizontal="center" vertical="center"/>
    </xf>
    <xf numFmtId="49" fontId="74" fillId="15" borderId="32">
      <alignment horizontal="center" vertical="center"/>
    </xf>
    <xf numFmtId="0" fontId="75" fillId="9" borderId="32">
      <alignment horizontal="center" vertical="center"/>
    </xf>
    <xf numFmtId="0" fontId="76" fillId="10" borderId="0" applyBorder="0" applyProtection="0"/>
    <xf numFmtId="0" fontId="76" fillId="45" borderId="0" applyBorder="0" applyProtection="0"/>
    <xf numFmtId="0" fontId="42" fillId="0" borderId="0" applyBorder="0" applyProtection="0"/>
    <xf numFmtId="0" fontId="42" fillId="0" borderId="0" applyBorder="0" applyProtection="0"/>
    <xf numFmtId="0" fontId="8" fillId="6" borderId="0" applyBorder="0" applyProtection="0"/>
    <xf numFmtId="0" fontId="8" fillId="6" borderId="0" applyBorder="0" applyProtection="0"/>
    <xf numFmtId="0" fontId="47" fillId="0" borderId="0"/>
    <xf numFmtId="0" fontId="47" fillId="0" borderId="0"/>
    <xf numFmtId="0" fontId="47" fillId="0" borderId="0"/>
    <xf numFmtId="0" fontId="77" fillId="0" borderId="0"/>
    <xf numFmtId="0" fontId="78" fillId="0" borderId="0"/>
    <xf numFmtId="0" fontId="79" fillId="0" borderId="0"/>
    <xf numFmtId="0" fontId="78" fillId="0" borderId="0"/>
    <xf numFmtId="0" fontId="79" fillId="0" borderId="0"/>
    <xf numFmtId="0" fontId="13" fillId="0" borderId="32">
      <alignment horizontal="left" vertical="top" wrapText="1"/>
    </xf>
    <xf numFmtId="0" fontId="13" fillId="0" borderId="32">
      <alignment horizontal="left" vertical="top" wrapText="1"/>
    </xf>
    <xf numFmtId="0" fontId="13" fillId="0" borderId="32">
      <alignment horizontal="left" vertical="top" wrapText="1"/>
    </xf>
    <xf numFmtId="0" fontId="13" fillId="0" borderId="33">
      <alignment horizontal="left" vertical="top" wrapText="1"/>
    </xf>
    <xf numFmtId="0" fontId="13" fillId="0" borderId="33">
      <alignment horizontal="left" vertical="top" wrapText="1"/>
    </xf>
    <xf numFmtId="0" fontId="13" fillId="0" borderId="33">
      <alignment horizontal="left" vertical="top" wrapText="1"/>
    </xf>
    <xf numFmtId="0" fontId="44" fillId="0" borderId="0" applyBorder="0" applyProtection="0"/>
    <xf numFmtId="0" fontId="20" fillId="0" borderId="14" applyProtection="0"/>
    <xf numFmtId="170" fontId="17" fillId="0" borderId="34">
      <protection locked="0"/>
    </xf>
    <xf numFmtId="0" fontId="20" fillId="0" borderId="14" applyProtection="0"/>
    <xf numFmtId="170" fontId="16" fillId="0" borderId="34">
      <protection locked="0"/>
    </xf>
    <xf numFmtId="0" fontId="20" fillId="0" borderId="15" applyProtection="0"/>
    <xf numFmtId="174" fontId="96" fillId="0" borderId="0" applyBorder="0" applyProtection="0"/>
    <xf numFmtId="175" fontId="96" fillId="0" borderId="0" applyBorder="0" applyProtection="0"/>
    <xf numFmtId="175" fontId="96" fillId="0" borderId="0" applyBorder="0" applyProtection="0"/>
    <xf numFmtId="174" fontId="96" fillId="0" borderId="0" applyBorder="0" applyProtection="0"/>
    <xf numFmtId="174" fontId="96" fillId="0" borderId="0" applyBorder="0" applyProtection="0"/>
    <xf numFmtId="174" fontId="96" fillId="0" borderId="0" applyBorder="0" applyProtection="0"/>
    <xf numFmtId="174" fontId="96" fillId="0" borderId="0" applyBorder="0" applyProtection="0"/>
    <xf numFmtId="174" fontId="96" fillId="0" borderId="0" applyBorder="0" applyProtection="0"/>
    <xf numFmtId="174" fontId="96" fillId="0" borderId="0" applyBorder="0" applyProtection="0"/>
    <xf numFmtId="174" fontId="96" fillId="0" borderId="0" applyBorder="0" applyProtection="0"/>
    <xf numFmtId="174" fontId="96" fillId="0" borderId="0" applyBorder="0" applyProtection="0"/>
    <xf numFmtId="174" fontId="96" fillId="0" borderId="0" applyBorder="0" applyProtection="0"/>
    <xf numFmtId="176" fontId="96" fillId="0" borderId="0" applyBorder="0" applyProtection="0"/>
    <xf numFmtId="176" fontId="96" fillId="0" borderId="0" applyBorder="0" applyProtection="0"/>
    <xf numFmtId="176" fontId="96" fillId="0" borderId="0" applyBorder="0" applyProtection="0"/>
    <xf numFmtId="177" fontId="96" fillId="0" borderId="0" applyBorder="0" applyProtection="0"/>
    <xf numFmtId="174" fontId="96" fillId="0" borderId="0" applyBorder="0" applyProtection="0"/>
    <xf numFmtId="174" fontId="96" fillId="0" borderId="0" applyBorder="0" applyProtection="0"/>
    <xf numFmtId="174" fontId="96" fillId="0" borderId="0" applyBorder="0" applyProtection="0"/>
    <xf numFmtId="174" fontId="96" fillId="0" borderId="0" applyBorder="0" applyProtection="0"/>
    <xf numFmtId="174" fontId="96" fillId="0" borderId="0" applyBorder="0" applyProtection="0"/>
    <xf numFmtId="175" fontId="96" fillId="0" borderId="0" applyBorder="0" applyProtection="0"/>
    <xf numFmtId="175" fontId="96" fillId="0" borderId="0" applyBorder="0" applyProtection="0"/>
    <xf numFmtId="174" fontId="96" fillId="0" borderId="0" applyBorder="0" applyProtection="0"/>
    <xf numFmtId="174" fontId="96" fillId="0" borderId="0" applyBorder="0" applyProtection="0"/>
    <xf numFmtId="174" fontId="96" fillId="0" borderId="0" applyBorder="0" applyProtection="0"/>
    <xf numFmtId="174" fontId="96" fillId="0" borderId="0" applyBorder="0" applyProtection="0"/>
    <xf numFmtId="174" fontId="96" fillId="0" borderId="0" applyBorder="0" applyProtection="0"/>
    <xf numFmtId="177" fontId="96" fillId="0" borderId="0" applyBorder="0" applyProtection="0"/>
    <xf numFmtId="178" fontId="96" fillId="0" borderId="0" applyBorder="0" applyProtection="0"/>
    <xf numFmtId="166" fontId="96" fillId="0" borderId="0" applyBorder="0" applyProtection="0"/>
    <xf numFmtId="166" fontId="96" fillId="0" borderId="0" applyBorder="0" applyProtection="0"/>
    <xf numFmtId="179" fontId="96" fillId="0" borderId="0" applyBorder="0" applyProtection="0"/>
    <xf numFmtId="180" fontId="96" fillId="0" borderId="0" applyBorder="0" applyProtection="0"/>
    <xf numFmtId="180" fontId="96" fillId="0" borderId="0" applyBorder="0" applyProtection="0"/>
    <xf numFmtId="180" fontId="96" fillId="0" borderId="0" applyBorder="0" applyProtection="0"/>
    <xf numFmtId="181" fontId="96" fillId="0" borderId="0" applyBorder="0" applyProtection="0"/>
    <xf numFmtId="182" fontId="96" fillId="0" borderId="0" applyBorder="0" applyProtection="0"/>
    <xf numFmtId="164" fontId="96" fillId="0" borderId="0" applyBorder="0" applyProtection="0"/>
    <xf numFmtId="166" fontId="96" fillId="0" borderId="0" applyBorder="0" applyProtection="0"/>
    <xf numFmtId="166" fontId="96" fillId="0" borderId="0" applyBorder="0" applyProtection="0"/>
    <xf numFmtId="166" fontId="96" fillId="0" borderId="0" applyBorder="0" applyProtection="0"/>
    <xf numFmtId="166" fontId="96" fillId="0" borderId="0" applyBorder="0" applyProtection="0"/>
    <xf numFmtId="164" fontId="96" fillId="0" borderId="0" applyBorder="0" applyProtection="0"/>
    <xf numFmtId="164" fontId="96" fillId="0" borderId="0" applyBorder="0" applyProtection="0"/>
    <xf numFmtId="181" fontId="96" fillId="0" borderId="0" applyBorder="0" applyProtection="0"/>
    <xf numFmtId="166" fontId="96" fillId="0" borderId="0" applyBorder="0" applyProtection="0"/>
    <xf numFmtId="166" fontId="96" fillId="0" borderId="0" applyBorder="0" applyProtection="0"/>
    <xf numFmtId="166" fontId="96" fillId="0" borderId="0" applyBorder="0" applyProtection="0"/>
    <xf numFmtId="166" fontId="96" fillId="0" borderId="0" applyBorder="0" applyProtection="0"/>
    <xf numFmtId="164" fontId="96" fillId="0" borderId="0" applyBorder="0" applyProtection="0"/>
    <xf numFmtId="164" fontId="96" fillId="0" borderId="0" applyBorder="0" applyProtection="0"/>
    <xf numFmtId="164" fontId="96" fillId="0" borderId="0" applyBorder="0" applyProtection="0"/>
    <xf numFmtId="180" fontId="96" fillId="0" borderId="0" applyBorder="0" applyProtection="0"/>
    <xf numFmtId="179" fontId="96" fillId="0" borderId="0" applyBorder="0" applyProtection="0"/>
    <xf numFmtId="181" fontId="96" fillId="0" borderId="0" applyBorder="0" applyProtection="0"/>
    <xf numFmtId="182" fontId="96" fillId="0" borderId="0" applyBorder="0" applyProtection="0"/>
    <xf numFmtId="164" fontId="96" fillId="0" borderId="0" applyBorder="0" applyProtection="0"/>
    <xf numFmtId="166" fontId="96" fillId="0" borderId="0" applyBorder="0" applyProtection="0"/>
    <xf numFmtId="166" fontId="96" fillId="0" borderId="0" applyBorder="0" applyProtection="0"/>
    <xf numFmtId="164" fontId="96" fillId="0" borderId="0" applyBorder="0" applyProtection="0"/>
    <xf numFmtId="164" fontId="96" fillId="0" borderId="0" applyBorder="0" applyProtection="0"/>
    <xf numFmtId="178" fontId="96" fillId="0" borderId="0" applyBorder="0" applyProtection="0"/>
    <xf numFmtId="166" fontId="96" fillId="0" borderId="0" applyBorder="0" applyProtection="0"/>
    <xf numFmtId="166" fontId="96" fillId="0" borderId="0" applyBorder="0" applyProtection="0"/>
    <xf numFmtId="166" fontId="96" fillId="0" borderId="0" applyBorder="0" applyProtection="0"/>
    <xf numFmtId="166" fontId="96" fillId="0" borderId="0" applyBorder="0" applyProtection="0"/>
    <xf numFmtId="164" fontId="96" fillId="0" borderId="0" applyBorder="0" applyProtection="0"/>
    <xf numFmtId="164" fontId="96" fillId="0" borderId="0" applyBorder="0" applyProtection="0"/>
    <xf numFmtId="164" fontId="96" fillId="0" borderId="0" applyBorder="0" applyProtection="0"/>
    <xf numFmtId="179" fontId="96" fillId="0" borderId="0" applyBorder="0" applyProtection="0"/>
    <xf numFmtId="179" fontId="96" fillId="0" borderId="0" applyBorder="0" applyProtection="0"/>
    <xf numFmtId="178" fontId="96" fillId="0" borderId="0" applyBorder="0" applyProtection="0"/>
    <xf numFmtId="178" fontId="96" fillId="0" borderId="0" applyBorder="0" applyProtection="0"/>
    <xf numFmtId="179" fontId="96" fillId="0" borderId="0" applyBorder="0" applyProtection="0"/>
    <xf numFmtId="178" fontId="96" fillId="0" borderId="0" applyBorder="0" applyProtection="0"/>
    <xf numFmtId="164" fontId="96" fillId="0" borderId="0" applyBorder="0" applyProtection="0"/>
    <xf numFmtId="164" fontId="96" fillId="0" borderId="0" applyBorder="0" applyProtection="0"/>
    <xf numFmtId="180" fontId="96" fillId="0" borderId="0" applyBorder="0" applyProtection="0"/>
    <xf numFmtId="179" fontId="96" fillId="0" borderId="0" applyBorder="0" applyProtection="0"/>
    <xf numFmtId="179" fontId="96" fillId="0" borderId="0" applyBorder="0" applyProtection="0"/>
    <xf numFmtId="178" fontId="96" fillId="0" borderId="0" applyBorder="0" applyProtection="0"/>
    <xf numFmtId="178" fontId="96" fillId="0" borderId="0" applyBorder="0" applyProtection="0"/>
    <xf numFmtId="179" fontId="96" fillId="0" borderId="0" applyBorder="0" applyProtection="0"/>
    <xf numFmtId="178" fontId="96" fillId="0" borderId="0" applyBorder="0" applyProtection="0"/>
    <xf numFmtId="180" fontId="96" fillId="0" borderId="0" applyBorder="0" applyProtection="0"/>
    <xf numFmtId="178" fontId="96" fillId="0" borderId="0" applyBorder="0" applyProtection="0"/>
    <xf numFmtId="180" fontId="96" fillId="0" borderId="0" applyBorder="0" applyProtection="0"/>
    <xf numFmtId="178" fontId="96" fillId="0" borderId="0" applyBorder="0" applyProtection="0"/>
    <xf numFmtId="178" fontId="96" fillId="0" borderId="0" applyBorder="0" applyProtection="0"/>
    <xf numFmtId="178" fontId="96" fillId="0" borderId="0" applyBorder="0" applyProtection="0"/>
    <xf numFmtId="180" fontId="96" fillId="0" borderId="0" applyBorder="0" applyProtection="0"/>
    <xf numFmtId="178" fontId="96" fillId="0" borderId="0" applyBorder="0" applyProtection="0"/>
    <xf numFmtId="180" fontId="96" fillId="0" borderId="0" applyBorder="0" applyProtection="0"/>
    <xf numFmtId="179" fontId="96" fillId="0" borderId="0" applyBorder="0" applyProtection="0"/>
    <xf numFmtId="178" fontId="96" fillId="0" borderId="0" applyBorder="0" applyProtection="0"/>
    <xf numFmtId="164" fontId="96" fillId="0" borderId="0" applyBorder="0" applyProtection="0"/>
    <xf numFmtId="164" fontId="96" fillId="0" borderId="0" applyBorder="0" applyProtection="0"/>
    <xf numFmtId="179" fontId="96" fillId="0" borderId="0" applyBorder="0" applyProtection="0"/>
    <xf numFmtId="179" fontId="96" fillId="0" borderId="0" applyBorder="0" applyProtection="0"/>
    <xf numFmtId="164" fontId="96" fillId="0" borderId="0" applyBorder="0" applyProtection="0"/>
    <xf numFmtId="166" fontId="96" fillId="0" borderId="0" applyBorder="0" applyProtection="0"/>
    <xf numFmtId="166" fontId="96" fillId="0" borderId="0" applyBorder="0" applyProtection="0"/>
    <xf numFmtId="166" fontId="96" fillId="0" borderId="0" applyBorder="0" applyProtection="0"/>
    <xf numFmtId="166" fontId="96" fillId="0" borderId="0" applyBorder="0" applyProtection="0"/>
    <xf numFmtId="166" fontId="96" fillId="0" borderId="0" applyBorder="0" applyProtection="0"/>
    <xf numFmtId="166" fontId="96" fillId="0" borderId="0" applyBorder="0" applyProtection="0"/>
    <xf numFmtId="164" fontId="96" fillId="0" borderId="0" applyBorder="0" applyProtection="0"/>
    <xf numFmtId="164" fontId="96" fillId="0" borderId="0" applyBorder="0" applyProtection="0"/>
    <xf numFmtId="179" fontId="96" fillId="0" borderId="0" applyBorder="0" applyProtection="0"/>
    <xf numFmtId="178" fontId="96" fillId="0" borderId="0" applyBorder="0" applyProtection="0"/>
    <xf numFmtId="179" fontId="96" fillId="0" borderId="0" applyBorder="0" applyProtection="0"/>
    <xf numFmtId="164" fontId="96" fillId="0" borderId="0" applyBorder="0" applyProtection="0"/>
    <xf numFmtId="164" fontId="96" fillId="0" borderId="0" applyBorder="0" applyProtection="0"/>
    <xf numFmtId="178" fontId="96" fillId="0" borderId="0" applyBorder="0" applyProtection="0"/>
    <xf numFmtId="178" fontId="96" fillId="0" borderId="0" applyBorder="0" applyProtection="0"/>
    <xf numFmtId="178" fontId="96" fillId="0" borderId="0" applyBorder="0" applyProtection="0"/>
    <xf numFmtId="183" fontId="96" fillId="0" borderId="0" applyBorder="0" applyProtection="0"/>
    <xf numFmtId="164" fontId="96" fillId="0" borderId="0" applyBorder="0" applyProtection="0"/>
    <xf numFmtId="166" fontId="96" fillId="0" borderId="0" applyBorder="0" applyProtection="0"/>
    <xf numFmtId="166" fontId="96" fillId="0" borderId="0" applyBorder="0" applyProtection="0"/>
    <xf numFmtId="164" fontId="96" fillId="0" borderId="0" applyBorder="0" applyProtection="0"/>
    <xf numFmtId="164" fontId="96" fillId="0" borderId="0" applyBorder="0" applyProtection="0"/>
    <xf numFmtId="178" fontId="96" fillId="0" borderId="0" applyBorder="0" applyProtection="0"/>
    <xf numFmtId="166" fontId="96" fillId="0" borderId="0" applyBorder="0" applyProtection="0"/>
    <xf numFmtId="166" fontId="96" fillId="0" borderId="0" applyBorder="0" applyProtection="0"/>
    <xf numFmtId="164" fontId="96" fillId="0" borderId="0" applyBorder="0" applyProtection="0"/>
    <xf numFmtId="164" fontId="96" fillId="0" borderId="0" applyBorder="0" applyProtection="0"/>
    <xf numFmtId="164" fontId="96" fillId="0" borderId="0" applyBorder="0" applyProtection="0"/>
    <xf numFmtId="166" fontId="96" fillId="0" borderId="0" applyBorder="0" applyProtection="0"/>
    <xf numFmtId="166" fontId="96" fillId="0" borderId="0" applyBorder="0" applyProtection="0"/>
    <xf numFmtId="164" fontId="96" fillId="0" borderId="0" applyBorder="0" applyProtection="0"/>
    <xf numFmtId="164" fontId="96" fillId="0" borderId="0" applyBorder="0" applyProtection="0"/>
    <xf numFmtId="178" fontId="96" fillId="0" borderId="0" applyBorder="0" applyProtection="0"/>
    <xf numFmtId="178" fontId="96" fillId="0" borderId="0" applyBorder="0" applyProtection="0"/>
    <xf numFmtId="166" fontId="96" fillId="0" borderId="0" applyBorder="0" applyProtection="0"/>
    <xf numFmtId="166" fontId="96" fillId="0" borderId="0" applyBorder="0" applyProtection="0"/>
    <xf numFmtId="166" fontId="96" fillId="0" borderId="0" applyBorder="0" applyProtection="0"/>
    <xf numFmtId="166" fontId="96" fillId="0" borderId="0" applyBorder="0" applyProtection="0"/>
    <xf numFmtId="164" fontId="96" fillId="0" borderId="0" applyBorder="0" applyProtection="0"/>
    <xf numFmtId="164" fontId="96" fillId="0" borderId="0" applyBorder="0" applyProtection="0"/>
    <xf numFmtId="178" fontId="96" fillId="0" borderId="0" applyBorder="0" applyProtection="0"/>
    <xf numFmtId="164" fontId="96" fillId="0" borderId="0" applyBorder="0" applyProtection="0"/>
    <xf numFmtId="166" fontId="96" fillId="0" borderId="0" applyBorder="0" applyProtection="0"/>
    <xf numFmtId="166" fontId="96" fillId="0" borderId="0" applyBorder="0" applyProtection="0"/>
    <xf numFmtId="166" fontId="96" fillId="0" borderId="0" applyBorder="0" applyProtection="0"/>
    <xf numFmtId="166" fontId="96" fillId="0" borderId="0" applyBorder="0" applyProtection="0"/>
    <xf numFmtId="164" fontId="96" fillId="0" borderId="0" applyBorder="0" applyProtection="0"/>
    <xf numFmtId="164" fontId="96" fillId="0" borderId="0" applyBorder="0" applyProtection="0"/>
    <xf numFmtId="178" fontId="96" fillId="0" borderId="0" applyBorder="0" applyProtection="0"/>
    <xf numFmtId="178" fontId="96" fillId="0" borderId="0" applyBorder="0" applyProtection="0"/>
    <xf numFmtId="178" fontId="96" fillId="0" borderId="0" applyBorder="0" applyProtection="0"/>
    <xf numFmtId="178" fontId="96" fillId="0" borderId="0" applyBorder="0" applyProtection="0"/>
    <xf numFmtId="178" fontId="96" fillId="0" borderId="0" applyBorder="0" applyProtection="0"/>
    <xf numFmtId="178" fontId="96" fillId="0" borderId="0" applyBorder="0" applyProtection="0"/>
    <xf numFmtId="0" fontId="80" fillId="0" borderId="22" applyProtection="0"/>
    <xf numFmtId="0" fontId="81" fillId="0" borderId="35" applyProtection="0"/>
    <xf numFmtId="0" fontId="32" fillId="9" borderId="3" applyProtection="0"/>
    <xf numFmtId="0" fontId="32" fillId="9" borderId="3" applyProtection="0"/>
    <xf numFmtId="0" fontId="32" fillId="12" borderId="3" applyProtection="0"/>
    <xf numFmtId="0" fontId="20" fillId="0" borderId="36" applyProtection="0"/>
    <xf numFmtId="0" fontId="20" fillId="0" borderId="36" applyProtection="0"/>
    <xf numFmtId="0" fontId="20" fillId="0" borderId="15" applyProtection="0"/>
    <xf numFmtId="0" fontId="80" fillId="0" borderId="0" applyBorder="0" applyProtection="0"/>
    <xf numFmtId="0" fontId="35" fillId="0" borderId="0" applyBorder="0" applyProtection="0"/>
    <xf numFmtId="0" fontId="82" fillId="32" borderId="37" applyProtection="0"/>
    <xf numFmtId="0" fontId="83" fillId="0" borderId="0" applyBorder="0" applyProtection="0"/>
    <xf numFmtId="0" fontId="84" fillId="0" borderId="16" applyProtection="0"/>
    <xf numFmtId="0" fontId="84" fillId="0" borderId="24" applyProtection="0"/>
    <xf numFmtId="0" fontId="85" fillId="0" borderId="17" applyProtection="0"/>
    <xf numFmtId="0" fontId="85" fillId="0" borderId="38" applyProtection="0"/>
    <xf numFmtId="0" fontId="86" fillId="0" borderId="18" applyProtection="0"/>
    <xf numFmtId="0" fontId="86" fillId="0" borderId="39" applyProtection="0"/>
    <xf numFmtId="0" fontId="86" fillId="0" borderId="0" applyBorder="0" applyProtection="0"/>
    <xf numFmtId="0" fontId="83" fillId="0" borderId="0" applyBorder="0" applyProtection="0"/>
    <xf numFmtId="0" fontId="83" fillId="0" borderId="0" applyBorder="0" applyProtection="0"/>
    <xf numFmtId="182" fontId="1" fillId="0" borderId="0" applyBorder="0" applyProtection="0"/>
    <xf numFmtId="179" fontId="1" fillId="0" borderId="0" applyBorder="0" applyProtection="0"/>
    <xf numFmtId="0" fontId="96" fillId="0" borderId="0"/>
    <xf numFmtId="0" fontId="106" fillId="0" borderId="0"/>
    <xf numFmtId="0" fontId="106" fillId="0" borderId="0"/>
    <xf numFmtId="0" fontId="96" fillId="0" borderId="0"/>
  </cellStyleXfs>
  <cellXfs count="182">
    <xf numFmtId="0" fontId="0" fillId="0" borderId="0" xfId="0"/>
    <xf numFmtId="186" fontId="90" fillId="0" borderId="44" xfId="916" applyNumberFormat="1" applyFont="1" applyBorder="1" applyAlignment="1" applyProtection="1">
      <alignment horizontal="center" vertical="top"/>
    </xf>
    <xf numFmtId="0" fontId="90" fillId="0" borderId="45" xfId="794" applyNumberFormat="1" applyFont="1" applyBorder="1" applyAlignment="1" applyProtection="1">
      <alignment horizontal="left" vertical="top" wrapText="1"/>
    </xf>
    <xf numFmtId="186" fontId="87" fillId="0" borderId="0" xfId="794" applyNumberFormat="1" applyFont="1" applyBorder="1" applyAlignment="1" applyProtection="1">
      <alignment horizontal="center" vertical="top"/>
    </xf>
    <xf numFmtId="0" fontId="87" fillId="0" borderId="0" xfId="794" applyNumberFormat="1" applyFont="1" applyBorder="1" applyAlignment="1" applyProtection="1">
      <alignment horizontal="left" vertical="top" wrapText="1"/>
    </xf>
    <xf numFmtId="0" fontId="35" fillId="0" borderId="0" xfId="794" applyNumberFormat="1" applyFont="1" applyBorder="1" applyAlignment="1" applyProtection="1">
      <alignment horizontal="left" vertical="top" wrapText="1"/>
    </xf>
    <xf numFmtId="186" fontId="87" fillId="0" borderId="0" xfId="840" applyNumberFormat="1" applyFont="1" applyBorder="1" applyAlignment="1" applyProtection="1">
      <alignment horizontal="center" vertical="top"/>
    </xf>
    <xf numFmtId="0" fontId="87" fillId="0" borderId="0" xfId="795" applyNumberFormat="1" applyFont="1" applyBorder="1" applyAlignment="1" applyProtection="1">
      <alignment horizontal="right"/>
    </xf>
    <xf numFmtId="0" fontId="93" fillId="0" borderId="0" xfId="795" applyNumberFormat="1" applyFont="1" applyBorder="1" applyAlignment="1" applyProtection="1">
      <alignment horizontal="right"/>
    </xf>
    <xf numFmtId="0" fontId="87" fillId="0" borderId="45" xfId="795" applyNumberFormat="1" applyFont="1" applyBorder="1" applyAlignment="1" applyProtection="1">
      <alignment horizontal="right"/>
    </xf>
    <xf numFmtId="0" fontId="87" fillId="0" borderId="0" xfId="795" applyNumberFormat="1" applyFont="1" applyBorder="1" applyAlignment="1" applyProtection="1">
      <alignment horizontal="left" vertical="top" wrapText="1"/>
    </xf>
    <xf numFmtId="0" fontId="87" fillId="0" borderId="0" xfId="832" applyNumberFormat="1" applyFont="1" applyBorder="1" applyAlignment="1" applyProtection="1">
      <alignment horizontal="left" vertical="top" wrapText="1"/>
    </xf>
    <xf numFmtId="185" fontId="87" fillId="0" borderId="0" xfId="795" applyNumberFormat="1" applyFont="1" applyBorder="1" applyAlignment="1" applyProtection="1">
      <alignment horizontal="right"/>
    </xf>
    <xf numFmtId="186" fontId="87" fillId="0" borderId="0" xfId="795" applyNumberFormat="1" applyFont="1" applyBorder="1" applyAlignment="1" applyProtection="1">
      <alignment horizontal="center" vertical="top"/>
    </xf>
    <xf numFmtId="186" fontId="90" fillId="0" borderId="44" xfId="794" applyNumberFormat="1" applyFont="1" applyBorder="1" applyAlignment="1" applyProtection="1">
      <alignment horizontal="center" vertical="top"/>
    </xf>
    <xf numFmtId="187" fontId="87" fillId="0" borderId="45" xfId="916" applyNumberFormat="1" applyFont="1" applyBorder="1" applyAlignment="1" applyProtection="1">
      <alignment horizontal="right"/>
    </xf>
    <xf numFmtId="0" fontId="87" fillId="0" borderId="0" xfId="818" applyNumberFormat="1" applyFont="1" applyBorder="1" applyAlignment="1" applyProtection="1">
      <alignment horizontal="left" vertical="top" wrapText="1"/>
    </xf>
    <xf numFmtId="0" fontId="87" fillId="0" borderId="0" xfId="916" applyNumberFormat="1" applyFont="1" applyBorder="1" applyAlignment="1" applyProtection="1">
      <alignment horizontal="right" wrapText="1"/>
    </xf>
    <xf numFmtId="187" fontId="87" fillId="0" borderId="0" xfId="916" applyNumberFormat="1" applyFont="1" applyBorder="1" applyAlignment="1" applyProtection="1">
      <alignment horizontal="right" wrapText="1"/>
    </xf>
    <xf numFmtId="0" fontId="35" fillId="0" borderId="0" xfId="916" applyNumberFormat="1" applyFont="1" applyBorder="1" applyProtection="1"/>
    <xf numFmtId="0" fontId="35" fillId="0" borderId="0" xfId="916" applyNumberFormat="1" applyFont="1" applyBorder="1" applyAlignment="1" applyProtection="1">
      <alignment horizontal="right" wrapText="1"/>
    </xf>
    <xf numFmtId="187" fontId="35" fillId="0" borderId="0" xfId="916" applyNumberFormat="1" applyFont="1" applyBorder="1" applyAlignment="1" applyProtection="1">
      <alignment horizontal="right" wrapText="1"/>
    </xf>
    <xf numFmtId="187" fontId="87" fillId="0" borderId="0" xfId="794" applyNumberFormat="1" applyFont="1" applyBorder="1" applyAlignment="1" applyProtection="1">
      <alignment horizontal="right"/>
    </xf>
    <xf numFmtId="4" fontId="87" fillId="0" borderId="0" xfId="794" applyNumberFormat="1" applyFont="1" applyBorder="1" applyAlignment="1" applyProtection="1">
      <alignment horizontal="right"/>
    </xf>
    <xf numFmtId="186" fontId="87" fillId="0" borderId="0" xfId="799" applyNumberFormat="1" applyFont="1" applyBorder="1" applyAlignment="1" applyProtection="1">
      <alignment horizontal="center" vertical="top"/>
    </xf>
    <xf numFmtId="0" fontId="87" fillId="0" borderId="0" xfId="799" applyNumberFormat="1" applyFont="1" applyBorder="1" applyAlignment="1" applyProtection="1">
      <alignment horizontal="left" vertical="top" wrapText="1"/>
    </xf>
    <xf numFmtId="186" fontId="87" fillId="0" borderId="0" xfId="818" applyNumberFormat="1" applyFont="1" applyBorder="1" applyAlignment="1" applyProtection="1">
      <alignment horizontal="center" vertical="top"/>
    </xf>
    <xf numFmtId="0" fontId="93" fillId="0" borderId="0" xfId="799" applyNumberFormat="1" applyFont="1" applyBorder="1" applyAlignment="1" applyProtection="1">
      <alignment horizontal="left" vertical="top" wrapText="1"/>
    </xf>
    <xf numFmtId="187" fontId="93" fillId="0" borderId="0" xfId="799" applyNumberFormat="1" applyFont="1" applyBorder="1" applyAlignment="1" applyProtection="1">
      <alignment horizontal="right"/>
    </xf>
    <xf numFmtId="0" fontId="87" fillId="0" borderId="0" xfId="916" applyNumberFormat="1" applyFont="1" applyBorder="1" applyAlignment="1" applyProtection="1">
      <alignment horizontal="left" vertical="top" wrapText="1"/>
    </xf>
    <xf numFmtId="187" fontId="87" fillId="0" borderId="0" xfId="916" applyNumberFormat="1" applyFont="1" applyBorder="1" applyAlignment="1" applyProtection="1">
      <alignment horizontal="right"/>
    </xf>
    <xf numFmtId="4" fontId="87" fillId="0" borderId="0" xfId="916" applyNumberFormat="1" applyFont="1" applyBorder="1" applyAlignment="1" applyProtection="1">
      <alignment horizontal="right"/>
    </xf>
    <xf numFmtId="186" fontId="88" fillId="0" borderId="40" xfId="799" applyNumberFormat="1" applyFont="1" applyBorder="1" applyAlignment="1" applyProtection="1">
      <alignment horizontal="center" vertical="top"/>
    </xf>
    <xf numFmtId="186" fontId="35" fillId="0" borderId="0" xfId="799" applyNumberFormat="1" applyFont="1" applyBorder="1" applyAlignment="1" applyProtection="1">
      <alignment horizontal="center" vertical="top"/>
    </xf>
    <xf numFmtId="0" fontId="87" fillId="0" borderId="0" xfId="818" applyNumberFormat="1" applyFont="1" applyBorder="1" applyAlignment="1" applyProtection="1">
      <alignment horizontal="right" vertical="top" wrapText="1"/>
    </xf>
    <xf numFmtId="184" fontId="87" fillId="0" borderId="0" xfId="818" applyNumberFormat="1" applyFont="1" applyBorder="1" applyAlignment="1" applyProtection="1">
      <alignment horizontal="right" vertical="top" wrapText="1"/>
    </xf>
    <xf numFmtId="2" fontId="87" fillId="0" borderId="0" xfId="818" applyNumberFormat="1" applyFont="1" applyBorder="1" applyAlignment="1" applyProtection="1">
      <alignment horizontal="right" vertical="top" wrapText="1"/>
    </xf>
    <xf numFmtId="184" fontId="87" fillId="46" borderId="0" xfId="818" applyNumberFormat="1" applyFont="1" applyFill="1" applyBorder="1" applyAlignment="1" applyProtection="1">
      <alignment horizontal="right" vertical="top" wrapText="1"/>
    </xf>
    <xf numFmtId="2" fontId="87" fillId="46" borderId="0" xfId="818" applyNumberFormat="1" applyFont="1" applyFill="1" applyBorder="1" applyAlignment="1" applyProtection="1">
      <alignment horizontal="right" vertical="top" wrapText="1"/>
    </xf>
    <xf numFmtId="0" fontId="90" fillId="0" borderId="0" xfId="818" applyNumberFormat="1" applyFont="1" applyBorder="1" applyAlignment="1" applyProtection="1">
      <alignment horizontal="left" vertical="top" wrapText="1"/>
    </xf>
    <xf numFmtId="2" fontId="87" fillId="0" borderId="0" xfId="1" applyNumberFormat="1" applyFont="1" applyBorder="1" applyAlignment="1" applyProtection="1">
      <alignment horizontal="right"/>
    </xf>
    <xf numFmtId="0" fontId="120" fillId="0" borderId="0" xfId="0" applyFont="1"/>
    <xf numFmtId="0" fontId="102" fillId="0" borderId="0" xfId="0" applyFont="1"/>
    <xf numFmtId="0" fontId="103" fillId="0" borderId="0" xfId="0" applyFont="1"/>
    <xf numFmtId="0" fontId="104" fillId="0" borderId="0" xfId="0" applyFont="1"/>
    <xf numFmtId="0" fontId="102" fillId="0" borderId="0" xfId="0" applyFont="1" applyAlignment="1">
      <alignment horizontal="right"/>
    </xf>
    <xf numFmtId="4" fontId="103" fillId="0" borderId="0" xfId="0" applyNumberFormat="1" applyFont="1"/>
    <xf numFmtId="4" fontId="102" fillId="0" borderId="0" xfId="0" applyNumberFormat="1" applyFont="1"/>
    <xf numFmtId="0" fontId="97" fillId="0" borderId="0" xfId="0" applyFont="1"/>
    <xf numFmtId="0" fontId="97" fillId="0" borderId="0" xfId="0" applyFont="1" applyAlignment="1">
      <alignment horizontal="center"/>
    </xf>
    <xf numFmtId="4" fontId="97" fillId="0" borderId="0" xfId="0" applyNumberFormat="1" applyFont="1"/>
    <xf numFmtId="0" fontId="0" fillId="0" borderId="47" xfId="0" applyBorder="1" applyProtection="1">
      <protection locked="0"/>
    </xf>
    <xf numFmtId="0" fontId="88" fillId="6" borderId="40" xfId="0" applyFont="1" applyFill="1" applyBorder="1" applyAlignment="1">
      <alignment horizontal="center" vertical="top"/>
    </xf>
    <xf numFmtId="0" fontId="88" fillId="6" borderId="41" xfId="0" applyFont="1" applyFill="1" applyBorder="1" applyAlignment="1">
      <alignment horizontal="left" vertical="top"/>
    </xf>
    <xf numFmtId="0" fontId="89" fillId="6" borderId="41" xfId="0" applyFont="1" applyFill="1" applyBorder="1" applyAlignment="1">
      <alignment horizontal="right"/>
    </xf>
    <xf numFmtId="184" fontId="89" fillId="6" borderId="41" xfId="0" applyNumberFormat="1" applyFont="1" applyFill="1" applyBorder="1" applyAlignment="1">
      <alignment horizontal="right"/>
    </xf>
    <xf numFmtId="4" fontId="89" fillId="6" borderId="41" xfId="0" applyNumberFormat="1" applyFont="1" applyFill="1" applyBorder="1"/>
    <xf numFmtId="185" fontId="89" fillId="6" borderId="42" xfId="0" applyNumberFormat="1" applyFont="1" applyFill="1" applyBorder="1"/>
    <xf numFmtId="0" fontId="87" fillId="0" borderId="0" xfId="0" applyFont="1"/>
    <xf numFmtId="0" fontId="90" fillId="0" borderId="0" xfId="0" applyFont="1" applyAlignment="1">
      <alignment horizontal="center" vertical="top"/>
    </xf>
    <xf numFmtId="0" fontId="90" fillId="0" borderId="0" xfId="0" applyFont="1" applyAlignment="1">
      <alignment horizontal="left" vertical="top"/>
    </xf>
    <xf numFmtId="0" fontId="87" fillId="0" borderId="0" xfId="0" applyFont="1" applyAlignment="1">
      <alignment horizontal="right"/>
    </xf>
    <xf numFmtId="184" fontId="87" fillId="0" borderId="0" xfId="0" applyNumberFormat="1" applyFont="1" applyAlignment="1">
      <alignment horizontal="right"/>
    </xf>
    <xf numFmtId="4" fontId="87" fillId="0" borderId="0" xfId="0" applyNumberFormat="1" applyFont="1"/>
    <xf numFmtId="185" fontId="87" fillId="0" borderId="0" xfId="0" applyNumberFormat="1" applyFont="1"/>
    <xf numFmtId="0" fontId="91" fillId="0" borderId="43" xfId="0" applyFont="1" applyBorder="1" applyAlignment="1">
      <alignment horizontal="center" vertical="top"/>
    </xf>
    <xf numFmtId="0" fontId="91" fillId="0" borderId="43" xfId="0" applyFont="1" applyBorder="1" applyAlignment="1">
      <alignment horizontal="center" vertical="top" wrapText="1"/>
    </xf>
    <xf numFmtId="0" fontId="91" fillId="0" borderId="43" xfId="0" applyFont="1" applyBorder="1" applyAlignment="1">
      <alignment horizontal="right"/>
    </xf>
    <xf numFmtId="184" fontId="91" fillId="0" borderId="43" xfId="0" applyNumberFormat="1" applyFont="1" applyBorder="1" applyAlignment="1">
      <alignment horizontal="right"/>
    </xf>
    <xf numFmtId="4" fontId="91" fillId="0" borderId="43" xfId="0" applyNumberFormat="1" applyFont="1" applyBorder="1" applyAlignment="1">
      <alignment horizontal="right"/>
    </xf>
    <xf numFmtId="185" fontId="91" fillId="0" borderId="43" xfId="0" applyNumberFormat="1" applyFont="1" applyBorder="1" applyAlignment="1">
      <alignment horizontal="right"/>
    </xf>
    <xf numFmtId="0" fontId="87" fillId="0" borderId="0" xfId="0" applyFont="1" applyAlignment="1">
      <alignment horizontal="center"/>
    </xf>
    <xf numFmtId="0" fontId="87" fillId="0" borderId="0" xfId="0" applyFont="1" applyAlignment="1">
      <alignment horizontal="center" vertical="top"/>
    </xf>
    <xf numFmtId="0" fontId="87" fillId="0" borderId="0" xfId="0" applyFont="1" applyAlignment="1">
      <alignment horizontal="center" vertical="top" wrapText="1"/>
    </xf>
    <xf numFmtId="0" fontId="87" fillId="0" borderId="45" xfId="0" applyFont="1" applyBorder="1" applyAlignment="1">
      <alignment horizontal="right"/>
    </xf>
    <xf numFmtId="184" fontId="87" fillId="0" borderId="45" xfId="0" applyNumberFormat="1" applyFont="1" applyBorder="1" applyAlignment="1">
      <alignment horizontal="right"/>
    </xf>
    <xf numFmtId="4" fontId="87" fillId="0" borderId="45" xfId="0" applyNumberFormat="1" applyFont="1" applyBorder="1"/>
    <xf numFmtId="185" fontId="87" fillId="0" borderId="46" xfId="0" applyNumberFormat="1" applyFont="1" applyBorder="1"/>
    <xf numFmtId="0" fontId="35" fillId="0" borderId="0" xfId="0" applyFont="1" applyAlignment="1">
      <alignment horizontal="right"/>
    </xf>
    <xf numFmtId="187" fontId="35" fillId="0" borderId="0" xfId="0" applyNumberFormat="1" applyFont="1" applyAlignment="1">
      <alignment horizontal="right"/>
    </xf>
    <xf numFmtId="4" fontId="35" fillId="0" borderId="0" xfId="0" applyNumberFormat="1" applyFont="1" applyAlignment="1">
      <alignment horizontal="right"/>
    </xf>
    <xf numFmtId="185" fontId="87" fillId="0" borderId="0" xfId="0" applyNumberFormat="1" applyFont="1" applyAlignment="1">
      <alignment horizontal="right"/>
    </xf>
    <xf numFmtId="187" fontId="87" fillId="0" borderId="0" xfId="0" applyNumberFormat="1" applyFont="1" applyAlignment="1">
      <alignment horizontal="right"/>
    </xf>
    <xf numFmtId="4" fontId="87" fillId="0" borderId="0" xfId="0" applyNumberFormat="1" applyFont="1" applyAlignment="1">
      <alignment horizontal="right"/>
    </xf>
    <xf numFmtId="0" fontId="93" fillId="0" borderId="0" xfId="0" applyFont="1" applyAlignment="1">
      <alignment vertical="top" wrapText="1"/>
    </xf>
    <xf numFmtId="187" fontId="93" fillId="0" borderId="0" xfId="0" applyNumberFormat="1" applyFont="1"/>
    <xf numFmtId="4" fontId="93" fillId="0" borderId="0" xfId="0" applyNumberFormat="1" applyFont="1" applyAlignment="1">
      <alignment horizontal="right"/>
    </xf>
    <xf numFmtId="185" fontId="94" fillId="0" borderId="0" xfId="0" applyNumberFormat="1" applyFont="1" applyAlignment="1">
      <alignment horizontal="right"/>
    </xf>
    <xf numFmtId="0" fontId="87" fillId="0" borderId="0" xfId="0" applyFont="1" applyAlignment="1">
      <alignment vertical="top" wrapText="1"/>
    </xf>
    <xf numFmtId="187" fontId="87" fillId="0" borderId="0" xfId="0" applyNumberFormat="1" applyFont="1"/>
    <xf numFmtId="185" fontId="35" fillId="0" borderId="0" xfId="0" applyNumberFormat="1" applyFont="1" applyAlignment="1">
      <alignment horizontal="right"/>
    </xf>
    <xf numFmtId="0" fontId="90" fillId="0" borderId="44" xfId="0" applyFont="1" applyBorder="1" applyAlignment="1">
      <alignment horizontal="center" vertical="top"/>
    </xf>
    <xf numFmtId="0" fontId="90" fillId="0" borderId="45" xfId="0" applyFont="1" applyBorder="1" applyAlignment="1">
      <alignment horizontal="left" vertical="top" wrapText="1"/>
    </xf>
    <xf numFmtId="187" fontId="87" fillId="0" borderId="45" xfId="0" applyNumberFormat="1" applyFont="1" applyBorder="1"/>
    <xf numFmtId="4" fontId="87" fillId="0" borderId="45" xfId="0" applyNumberFormat="1" applyFont="1" applyBorder="1" applyAlignment="1">
      <alignment horizontal="right"/>
    </xf>
    <xf numFmtId="185" fontId="35" fillId="0" borderId="46" xfId="0" applyNumberFormat="1" applyFont="1" applyBorder="1" applyAlignment="1">
      <alignment horizontal="right"/>
    </xf>
    <xf numFmtId="0" fontId="90" fillId="0" borderId="0" xfId="0" applyFont="1" applyAlignment="1">
      <alignment horizontal="left" vertical="top" wrapText="1"/>
    </xf>
    <xf numFmtId="0" fontId="87" fillId="0" borderId="0" xfId="0" applyFont="1" applyAlignment="1">
      <alignment horizontal="left" vertical="top" wrapText="1"/>
    </xf>
    <xf numFmtId="0" fontId="87" fillId="0" borderId="0" xfId="0" applyFont="1" applyAlignment="1">
      <alignment horizontal="right" wrapText="1"/>
    </xf>
    <xf numFmtId="0" fontId="95" fillId="0" borderId="0" xfId="0" applyFont="1" applyAlignment="1">
      <alignment horizontal="center" vertical="center" wrapText="1"/>
    </xf>
    <xf numFmtId="0" fontId="87" fillId="0" borderId="0" xfId="0" applyFont="1" applyAlignment="1">
      <alignment vertical="center" wrapText="1"/>
    </xf>
    <xf numFmtId="0" fontId="35" fillId="0" borderId="0" xfId="0" applyFont="1"/>
    <xf numFmtId="4" fontId="35" fillId="0" borderId="0" xfId="0" applyNumberFormat="1" applyFont="1"/>
    <xf numFmtId="0" fontId="87" fillId="0" borderId="0" xfId="586" applyFont="1" applyAlignment="1">
      <alignment horizontal="right"/>
    </xf>
    <xf numFmtId="187" fontId="35" fillId="0" borderId="0" xfId="0" applyNumberFormat="1" applyFont="1"/>
    <xf numFmtId="2" fontId="87" fillId="0" borderId="0" xfId="0" applyNumberFormat="1" applyFont="1" applyAlignment="1">
      <alignment horizontal="right"/>
    </xf>
    <xf numFmtId="0" fontId="87" fillId="0" borderId="0" xfId="385" applyFont="1" applyAlignment="1">
      <alignment vertical="top" wrapText="1"/>
    </xf>
    <xf numFmtId="0" fontId="97" fillId="0" borderId="0" xfId="385" applyFont="1" applyAlignment="1">
      <alignment horizontal="center"/>
    </xf>
    <xf numFmtId="4" fontId="97" fillId="0" borderId="0" xfId="942" applyNumberFormat="1" applyFont="1" applyAlignment="1">
      <alignment horizontal="right" wrapText="1"/>
    </xf>
    <xf numFmtId="191" fontId="97" fillId="0" borderId="0" xfId="942" applyNumberFormat="1" applyFont="1" applyAlignment="1">
      <alignment horizontal="right" wrapText="1"/>
    </xf>
    <xf numFmtId="0" fontId="87" fillId="0" borderId="0" xfId="587" applyFont="1" applyAlignment="1">
      <alignment wrapText="1"/>
    </xf>
    <xf numFmtId="0" fontId="93" fillId="0" borderId="0" xfId="0" applyFont="1" applyAlignment="1">
      <alignment horizontal="right" wrapText="1"/>
    </xf>
    <xf numFmtId="0" fontId="35" fillId="0" borderId="0" xfId="0" applyFont="1" applyAlignment="1">
      <alignment wrapText="1"/>
    </xf>
    <xf numFmtId="4" fontId="35" fillId="0" borderId="0" xfId="586" applyNumberFormat="1" applyFont="1" applyAlignment="1">
      <alignment horizontal="right" wrapText="1"/>
    </xf>
    <xf numFmtId="0" fontId="99" fillId="0" borderId="0" xfId="0" applyFont="1" applyAlignment="1">
      <alignment wrapText="1"/>
    </xf>
    <xf numFmtId="3" fontId="87" fillId="0" borderId="0" xfId="0" applyNumberFormat="1" applyFont="1" applyAlignment="1">
      <alignment wrapText="1"/>
    </xf>
    <xf numFmtId="4" fontId="87" fillId="0" borderId="0" xfId="0" applyNumberFormat="1" applyFont="1" applyAlignment="1">
      <alignment wrapText="1"/>
    </xf>
    <xf numFmtId="3" fontId="98" fillId="0" borderId="0" xfId="0" applyNumberFormat="1" applyFont="1"/>
    <xf numFmtId="0" fontId="99" fillId="0" borderId="0" xfId="0" applyFont="1" applyAlignment="1">
      <alignment horizontal="left" vertical="top" wrapText="1"/>
    </xf>
    <xf numFmtId="190" fontId="87" fillId="0" borderId="0" xfId="0" applyNumberFormat="1" applyFont="1" applyAlignment="1">
      <alignment horizontal="right"/>
    </xf>
    <xf numFmtId="173" fontId="93" fillId="0" borderId="0" xfId="0" applyNumberFormat="1" applyFont="1" applyAlignment="1">
      <alignment horizontal="right"/>
    </xf>
    <xf numFmtId="0" fontId="87" fillId="0" borderId="45" xfId="674" applyFont="1" applyBorder="1" applyAlignment="1">
      <alignment horizontal="right" wrapText="1"/>
    </xf>
    <xf numFmtId="187" fontId="87" fillId="0" borderId="45" xfId="674" applyNumberFormat="1" applyFont="1" applyBorder="1" applyAlignment="1">
      <alignment horizontal="right" wrapText="1"/>
    </xf>
    <xf numFmtId="0" fontId="87" fillId="0" borderId="0" xfId="674" applyFont="1" applyAlignment="1">
      <alignment horizontal="right" wrapText="1"/>
    </xf>
    <xf numFmtId="187" fontId="87" fillId="0" borderId="0" xfId="674" applyNumberFormat="1" applyFont="1" applyAlignment="1">
      <alignment horizontal="right" wrapText="1"/>
    </xf>
    <xf numFmtId="4" fontId="87" fillId="0" borderId="0" xfId="0" applyNumberFormat="1" applyFont="1" applyAlignment="1">
      <alignment horizontal="right" wrapText="1"/>
    </xf>
    <xf numFmtId="173" fontId="87" fillId="0" borderId="0" xfId="0" applyNumberFormat="1" applyFont="1" applyAlignment="1">
      <alignment horizontal="right"/>
    </xf>
    <xf numFmtId="0" fontId="100" fillId="0" borderId="0" xfId="0" applyFont="1" applyAlignment="1">
      <alignment wrapText="1"/>
    </xf>
    <xf numFmtId="0" fontId="93" fillId="0" borderId="0" xfId="0" applyFont="1" applyAlignment="1">
      <alignment horizontal="right"/>
    </xf>
    <xf numFmtId="187" fontId="93" fillId="0" borderId="0" xfId="0" applyNumberFormat="1" applyFont="1" applyAlignment="1">
      <alignment horizontal="right"/>
    </xf>
    <xf numFmtId="188" fontId="87" fillId="0" borderId="45" xfId="0" applyNumberFormat="1" applyFont="1" applyBorder="1" applyAlignment="1">
      <alignment horizontal="right"/>
    </xf>
    <xf numFmtId="185" fontId="90" fillId="0" borderId="46" xfId="0" applyNumberFormat="1" applyFont="1" applyBorder="1"/>
    <xf numFmtId="188" fontId="87" fillId="0" borderId="0" xfId="0" applyNumberFormat="1" applyFont="1" applyAlignment="1">
      <alignment horizontal="right"/>
    </xf>
    <xf numFmtId="185" fontId="90" fillId="0" borderId="0" xfId="0" applyNumberFormat="1" applyFont="1"/>
    <xf numFmtId="0" fontId="87" fillId="0" borderId="0" xfId="0" applyFont="1" applyAlignment="1">
      <alignment wrapText="1"/>
    </xf>
    <xf numFmtId="185" fontId="94" fillId="0" borderId="0" xfId="0" applyNumberFormat="1" applyFont="1" applyAlignment="1">
      <alignment vertical="center"/>
    </xf>
    <xf numFmtId="0" fontId="94" fillId="0" borderId="0" xfId="0" applyFont="1" applyAlignment="1">
      <alignment horizontal="left" vertical="top" wrapText="1"/>
    </xf>
    <xf numFmtId="0" fontId="87" fillId="0" borderId="0" xfId="0" applyFont="1" applyAlignment="1">
      <alignment vertical="top"/>
    </xf>
    <xf numFmtId="0" fontId="88" fillId="0" borderId="41" xfId="0" applyFont="1" applyBorder="1" applyAlignment="1">
      <alignment horizontal="left" vertical="top" wrapText="1"/>
    </xf>
    <xf numFmtId="0" fontId="88" fillId="0" borderId="41" xfId="0" applyFont="1" applyBorder="1" applyAlignment="1">
      <alignment horizontal="right"/>
    </xf>
    <xf numFmtId="187" fontId="88" fillId="0" borderId="41" xfId="0" applyNumberFormat="1" applyFont="1" applyBorder="1" applyAlignment="1">
      <alignment horizontal="right"/>
    </xf>
    <xf numFmtId="4" fontId="88" fillId="0" borderId="41" xfId="0" applyNumberFormat="1" applyFont="1" applyBorder="1" applyAlignment="1">
      <alignment horizontal="right"/>
    </xf>
    <xf numFmtId="185" fontId="88" fillId="0" borderId="42" xfId="0" applyNumberFormat="1" applyFont="1" applyBorder="1" applyAlignment="1">
      <alignment horizontal="right"/>
    </xf>
    <xf numFmtId="4" fontId="87" fillId="0" borderId="47" xfId="0" applyNumberFormat="1" applyFont="1" applyBorder="1" applyAlignment="1" applyProtection="1">
      <alignment horizontal="right"/>
      <protection locked="0"/>
    </xf>
    <xf numFmtId="0" fontId="0" fillId="0" borderId="40" xfId="0" applyBorder="1" applyAlignment="1" applyProtection="1">
      <alignment horizontal="center"/>
      <protection locked="0"/>
    </xf>
    <xf numFmtId="0" fontId="0" fillId="0" borderId="41" xfId="0" applyBorder="1" applyAlignment="1" applyProtection="1">
      <alignment horizontal="center"/>
      <protection locked="0"/>
    </xf>
    <xf numFmtId="0" fontId="0" fillId="0" borderId="42" xfId="0" applyBorder="1" applyAlignment="1" applyProtection="1">
      <alignment horizontal="center"/>
      <protection locked="0"/>
    </xf>
    <xf numFmtId="0" fontId="12" fillId="0" borderId="0" xfId="289" applyAlignment="1" applyProtection="1">
      <alignment horizontal="right" vertical="top"/>
    </xf>
    <xf numFmtId="0" fontId="115" fillId="0" borderId="0" xfId="289" applyFont="1" applyAlignment="1" applyProtection="1">
      <alignment vertical="top" wrapText="1"/>
    </xf>
    <xf numFmtId="0" fontId="0" fillId="0" borderId="0" xfId="0" applyProtection="1"/>
    <xf numFmtId="0" fontId="116" fillId="0" borderId="0" xfId="388" applyFont="1" applyProtection="1"/>
    <xf numFmtId="0" fontId="52" fillId="0" borderId="0" xfId="289" applyFont="1" applyAlignment="1" applyProtection="1">
      <alignment vertical="top"/>
    </xf>
    <xf numFmtId="0" fontId="115" fillId="0" borderId="0" xfId="289" applyFont="1" applyAlignment="1" applyProtection="1">
      <alignment vertical="top"/>
    </xf>
    <xf numFmtId="0" fontId="67" fillId="0" borderId="0" xfId="289" applyFont="1" applyAlignment="1" applyProtection="1">
      <alignment vertical="top"/>
    </xf>
    <xf numFmtId="0" fontId="114" fillId="0" borderId="0" xfId="289" applyFont="1" applyAlignment="1" applyProtection="1">
      <alignment horizontal="right" vertical="top"/>
    </xf>
    <xf numFmtId="0" fontId="12" fillId="0" borderId="0" xfId="289" applyAlignment="1" applyProtection="1">
      <alignment vertical="top" wrapText="1"/>
    </xf>
    <xf numFmtId="189" fontId="12" fillId="0" borderId="0" xfId="289" applyNumberFormat="1" applyAlignment="1" applyProtection="1">
      <alignment horizontal="left" wrapText="1"/>
    </xf>
    <xf numFmtId="189" fontId="109" fillId="0" borderId="0" xfId="289" applyNumberFormat="1" applyFont="1" applyAlignment="1" applyProtection="1">
      <alignment horizontal="left" wrapText="1"/>
    </xf>
    <xf numFmtId="0" fontId="12" fillId="0" borderId="0" xfId="289" applyAlignment="1" applyProtection="1">
      <alignment wrapText="1"/>
    </xf>
    <xf numFmtId="49" fontId="113" fillId="0" borderId="0" xfId="375" applyNumberFormat="1" applyFont="1" applyAlignment="1" applyProtection="1">
      <alignment horizontal="left" vertical="top" wrapText="1"/>
    </xf>
    <xf numFmtId="49" fontId="112" fillId="0" borderId="0" xfId="375" applyNumberFormat="1" applyFont="1" applyAlignment="1" applyProtection="1">
      <alignment horizontal="left" vertical="top" wrapText="1"/>
    </xf>
    <xf numFmtId="0" fontId="12" fillId="0" borderId="0" xfId="375" applyAlignment="1" applyProtection="1">
      <alignment horizontal="left" vertical="top" wrapText="1"/>
    </xf>
    <xf numFmtId="0" fontId="110" fillId="0" borderId="0" xfId="289" applyFont="1" applyAlignment="1" applyProtection="1">
      <alignment wrapText="1"/>
    </xf>
    <xf numFmtId="0" fontId="0" fillId="0" borderId="0" xfId="943" applyFont="1" applyAlignment="1" applyProtection="1">
      <alignment wrapText="1"/>
    </xf>
    <xf numFmtId="0" fontId="12" fillId="0" borderId="0" xfId="375" quotePrefix="1" applyAlignment="1" applyProtection="1">
      <alignment horizontal="left" vertical="top" wrapText="1"/>
    </xf>
    <xf numFmtId="0" fontId="110" fillId="0" borderId="0" xfId="375" applyFont="1" applyAlignment="1" applyProtection="1">
      <alignment horizontal="left" vertical="top" wrapText="1"/>
    </xf>
    <xf numFmtId="0" fontId="12" fillId="0" borderId="0" xfId="943" applyFont="1" applyAlignment="1" applyProtection="1">
      <alignment horizontal="left" vertical="top" wrapText="1"/>
    </xf>
    <xf numFmtId="0" fontId="12" fillId="0" borderId="0" xfId="289" applyAlignment="1" applyProtection="1">
      <alignment horizontal="justify" vertical="center"/>
    </xf>
    <xf numFmtId="0" fontId="109" fillId="0" borderId="0" xfId="289" applyFont="1" applyAlignment="1" applyProtection="1">
      <alignment horizontal="justify" vertical="center"/>
    </xf>
    <xf numFmtId="0" fontId="110" fillId="0" borderId="0" xfId="289" applyFont="1" applyProtection="1"/>
    <xf numFmtId="0" fontId="96" fillId="0" borderId="0" xfId="943" applyAlignment="1" applyProtection="1">
      <alignment horizontal="left" vertical="top" wrapText="1"/>
    </xf>
    <xf numFmtId="0" fontId="111" fillId="0" borderId="0" xfId="388" applyFont="1" applyProtection="1"/>
    <xf numFmtId="0" fontId="110" fillId="0" borderId="0" xfId="289" applyFont="1" applyAlignment="1" applyProtection="1">
      <alignment vertical="top"/>
    </xf>
    <xf numFmtId="0" fontId="12" fillId="0" borderId="0" xfId="389" applyAlignment="1" applyProtection="1">
      <alignment horizontal="left" vertical="top" wrapText="1"/>
    </xf>
    <xf numFmtId="0" fontId="109" fillId="0" borderId="0" xfId="375" applyFont="1" applyAlignment="1" applyProtection="1">
      <alignment horizontal="left" vertical="top" wrapText="1"/>
    </xf>
    <xf numFmtId="0" fontId="108" fillId="0" borderId="0" xfId="375" applyFont="1" applyAlignment="1" applyProtection="1">
      <alignment horizontal="left" vertical="top" wrapText="1"/>
    </xf>
    <xf numFmtId="0" fontId="95" fillId="0" borderId="0" xfId="941" applyFont="1" applyAlignment="1" applyProtection="1">
      <alignment horizontal="center" vertical="top"/>
    </xf>
    <xf numFmtId="0" fontId="118" fillId="0" borderId="0" xfId="940" applyFont="1" applyProtection="1"/>
    <xf numFmtId="0" fontId="107" fillId="0" borderId="0" xfId="940" applyFont="1" applyProtection="1"/>
    <xf numFmtId="0" fontId="12" fillId="0" borderId="0" xfId="941" applyFont="1" applyAlignment="1" applyProtection="1">
      <alignment horizontal="center" vertical="top"/>
    </xf>
    <xf numFmtId="0" fontId="12" fillId="0" borderId="0" xfId="941" applyFont="1" applyAlignment="1" applyProtection="1">
      <alignment vertical="top" wrapText="1"/>
    </xf>
    <xf numFmtId="0" fontId="119" fillId="0" borderId="0" xfId="941" applyFont="1" applyAlignment="1" applyProtection="1">
      <alignment vertical="top" wrapText="1"/>
    </xf>
  </cellXfs>
  <cellStyles count="944">
    <cellStyle name="20 % – Poudarek1 2" xfId="2" xr:uid="{00000000-0005-0000-0000-000006000000}"/>
    <cellStyle name="20 % – Poudarek1 2 2" xfId="3" xr:uid="{00000000-0005-0000-0000-000007000000}"/>
    <cellStyle name="20 % – Poudarek1 3" xfId="4" xr:uid="{00000000-0005-0000-0000-000008000000}"/>
    <cellStyle name="20 % – Poudarek1 4" xfId="5" xr:uid="{00000000-0005-0000-0000-000009000000}"/>
    <cellStyle name="20 % – Poudarek2 2" xfId="6" xr:uid="{00000000-0005-0000-0000-00000A000000}"/>
    <cellStyle name="20 % – Poudarek2 2 2" xfId="7" xr:uid="{00000000-0005-0000-0000-00000B000000}"/>
    <cellStyle name="20 % – Poudarek2 3" xfId="8" xr:uid="{00000000-0005-0000-0000-00000C000000}"/>
    <cellStyle name="20 % – Poudarek2 4" xfId="9" xr:uid="{00000000-0005-0000-0000-00000D000000}"/>
    <cellStyle name="20 % – Poudarek3 2" xfId="10" xr:uid="{00000000-0005-0000-0000-00000E000000}"/>
    <cellStyle name="20 % – Poudarek3 2 2" xfId="11" xr:uid="{00000000-0005-0000-0000-00000F000000}"/>
    <cellStyle name="20 % – Poudarek3 3" xfId="12" xr:uid="{00000000-0005-0000-0000-000010000000}"/>
    <cellStyle name="20 % – Poudarek3 4" xfId="13" xr:uid="{00000000-0005-0000-0000-000011000000}"/>
    <cellStyle name="20 % – Poudarek4 2" xfId="14" xr:uid="{00000000-0005-0000-0000-000012000000}"/>
    <cellStyle name="20 % – Poudarek4 2 2" xfId="15" xr:uid="{00000000-0005-0000-0000-000013000000}"/>
    <cellStyle name="20 % – Poudarek4 3" xfId="16" xr:uid="{00000000-0005-0000-0000-000014000000}"/>
    <cellStyle name="20 % – Poudarek4 4" xfId="17" xr:uid="{00000000-0005-0000-0000-000015000000}"/>
    <cellStyle name="20 % – Poudarek5 2" xfId="18" xr:uid="{00000000-0005-0000-0000-000016000000}"/>
    <cellStyle name="20 % – Poudarek5 3" xfId="19" xr:uid="{00000000-0005-0000-0000-000017000000}"/>
    <cellStyle name="20 % – Poudarek5 4" xfId="20" xr:uid="{00000000-0005-0000-0000-000018000000}"/>
    <cellStyle name="20 % – Poudarek5 5" xfId="21" xr:uid="{00000000-0005-0000-0000-000019000000}"/>
    <cellStyle name="20 % – Poudarek6 2" xfId="22" xr:uid="{00000000-0005-0000-0000-00001A000000}"/>
    <cellStyle name="20 % – Poudarek6 2 2" xfId="23" xr:uid="{00000000-0005-0000-0000-00001B000000}"/>
    <cellStyle name="20 % – Poudarek6 3" xfId="24" xr:uid="{00000000-0005-0000-0000-00001C000000}"/>
    <cellStyle name="20 % – Poudarek6 4" xfId="25" xr:uid="{00000000-0005-0000-0000-00001D000000}"/>
    <cellStyle name="20% - Accent1" xfId="26" xr:uid="{00000000-0005-0000-0000-00001E000000}"/>
    <cellStyle name="20% - Accent2" xfId="27" xr:uid="{00000000-0005-0000-0000-00001F000000}"/>
    <cellStyle name="20% - Accent3" xfId="28" xr:uid="{00000000-0005-0000-0000-000020000000}"/>
    <cellStyle name="20% - Accent4" xfId="29" xr:uid="{00000000-0005-0000-0000-000021000000}"/>
    <cellStyle name="20% - Accent5" xfId="30" xr:uid="{00000000-0005-0000-0000-000022000000}"/>
    <cellStyle name="20% - Accent6" xfId="31" xr:uid="{00000000-0005-0000-0000-000023000000}"/>
    <cellStyle name="20% - Akzent1" xfId="32" xr:uid="{00000000-0005-0000-0000-000024000000}"/>
    <cellStyle name="20% - Akzent1 2" xfId="33" xr:uid="{00000000-0005-0000-0000-000025000000}"/>
    <cellStyle name="20% - Akzent2" xfId="34" xr:uid="{00000000-0005-0000-0000-000026000000}"/>
    <cellStyle name="20% - Akzent3" xfId="35" xr:uid="{00000000-0005-0000-0000-000027000000}"/>
    <cellStyle name="20% - Akzent4" xfId="36" xr:uid="{00000000-0005-0000-0000-000028000000}"/>
    <cellStyle name="20% - Akzent5" xfId="37" xr:uid="{00000000-0005-0000-0000-000029000000}"/>
    <cellStyle name="20% - Akzent6" xfId="38" xr:uid="{00000000-0005-0000-0000-00002A000000}"/>
    <cellStyle name="40 % – Poudarek1 2" xfId="39" xr:uid="{00000000-0005-0000-0000-00002B000000}"/>
    <cellStyle name="40 % – Poudarek1 2 2" xfId="40" xr:uid="{00000000-0005-0000-0000-00002C000000}"/>
    <cellStyle name="40 % – Poudarek1 3" xfId="41" xr:uid="{00000000-0005-0000-0000-00002D000000}"/>
    <cellStyle name="40 % – Poudarek2 2" xfId="42" xr:uid="{00000000-0005-0000-0000-00002E000000}"/>
    <cellStyle name="40 % – Poudarek2 3" xfId="43" xr:uid="{00000000-0005-0000-0000-00002F000000}"/>
    <cellStyle name="40 % – Poudarek2 4" xfId="44" xr:uid="{00000000-0005-0000-0000-000030000000}"/>
    <cellStyle name="40 % – Poudarek3 2" xfId="45" xr:uid="{00000000-0005-0000-0000-000031000000}"/>
    <cellStyle name="40 % – Poudarek3 2 2" xfId="46" xr:uid="{00000000-0005-0000-0000-000032000000}"/>
    <cellStyle name="40 % – Poudarek3 3" xfId="47" xr:uid="{00000000-0005-0000-0000-000033000000}"/>
    <cellStyle name="40 % – Poudarek3 4" xfId="48" xr:uid="{00000000-0005-0000-0000-000034000000}"/>
    <cellStyle name="40 % – Poudarek4 2" xfId="49" xr:uid="{00000000-0005-0000-0000-000035000000}"/>
    <cellStyle name="40 % – Poudarek4 2 2" xfId="50" xr:uid="{00000000-0005-0000-0000-000036000000}"/>
    <cellStyle name="40 % – Poudarek4 3" xfId="51" xr:uid="{00000000-0005-0000-0000-000037000000}"/>
    <cellStyle name="40 % – Poudarek4 4" xfId="52" xr:uid="{00000000-0005-0000-0000-000038000000}"/>
    <cellStyle name="40 % – Poudarek5 2" xfId="53" xr:uid="{00000000-0005-0000-0000-000039000000}"/>
    <cellStyle name="40 % – Poudarek5 2 2" xfId="54" xr:uid="{00000000-0005-0000-0000-00003A000000}"/>
    <cellStyle name="40 % – Poudarek5 3" xfId="55" xr:uid="{00000000-0005-0000-0000-00003B000000}"/>
    <cellStyle name="40 % – Poudarek6 2" xfId="56" xr:uid="{00000000-0005-0000-0000-00003C000000}"/>
    <cellStyle name="40 % – Poudarek6 2 2" xfId="57" xr:uid="{00000000-0005-0000-0000-00003D000000}"/>
    <cellStyle name="40 % – Poudarek6 3" xfId="58" xr:uid="{00000000-0005-0000-0000-00003E000000}"/>
    <cellStyle name="40 % – Poudarek6 4" xfId="59" xr:uid="{00000000-0005-0000-0000-00003F000000}"/>
    <cellStyle name="40% - Accent1" xfId="60" xr:uid="{00000000-0005-0000-0000-000040000000}"/>
    <cellStyle name="40% - Accent2" xfId="61" xr:uid="{00000000-0005-0000-0000-000041000000}"/>
    <cellStyle name="40% - Accent3" xfId="62" xr:uid="{00000000-0005-0000-0000-000042000000}"/>
    <cellStyle name="40% - Accent4" xfId="63" xr:uid="{00000000-0005-0000-0000-000043000000}"/>
    <cellStyle name="40% - Accent5" xfId="64" xr:uid="{00000000-0005-0000-0000-000044000000}"/>
    <cellStyle name="40% - Accent6" xfId="65" xr:uid="{00000000-0005-0000-0000-000045000000}"/>
    <cellStyle name="40% - Akzent1" xfId="66" xr:uid="{00000000-0005-0000-0000-000046000000}"/>
    <cellStyle name="40% - Akzent1 2" xfId="67" xr:uid="{00000000-0005-0000-0000-000047000000}"/>
    <cellStyle name="40% - Akzent2" xfId="68" xr:uid="{00000000-0005-0000-0000-000048000000}"/>
    <cellStyle name="40% - Akzent3" xfId="69" xr:uid="{00000000-0005-0000-0000-000049000000}"/>
    <cellStyle name="40% - Akzent4" xfId="70" xr:uid="{00000000-0005-0000-0000-00004A000000}"/>
    <cellStyle name="40% - Akzent4 2" xfId="71" xr:uid="{00000000-0005-0000-0000-00004B000000}"/>
    <cellStyle name="40% - Akzent5" xfId="72" xr:uid="{00000000-0005-0000-0000-00004C000000}"/>
    <cellStyle name="40% - Akzent5 2" xfId="73" xr:uid="{00000000-0005-0000-0000-00004D000000}"/>
    <cellStyle name="40% - Akzent6" xfId="74" xr:uid="{00000000-0005-0000-0000-00004E000000}"/>
    <cellStyle name="40% - Akzent6 2" xfId="75" xr:uid="{00000000-0005-0000-0000-00004F000000}"/>
    <cellStyle name="60 % – Poudarek1 2" xfId="76" xr:uid="{00000000-0005-0000-0000-000050000000}"/>
    <cellStyle name="60 % – Poudarek1 2 2" xfId="77" xr:uid="{00000000-0005-0000-0000-000051000000}"/>
    <cellStyle name="60 % – Poudarek1 3" xfId="78" xr:uid="{00000000-0005-0000-0000-000052000000}"/>
    <cellStyle name="60 % – Poudarek1 4" xfId="79" xr:uid="{00000000-0005-0000-0000-000053000000}"/>
    <cellStyle name="60 % – Poudarek2 2" xfId="80" xr:uid="{00000000-0005-0000-0000-000054000000}"/>
    <cellStyle name="60 % – Poudarek2 2 2" xfId="81" xr:uid="{00000000-0005-0000-0000-000055000000}"/>
    <cellStyle name="60 % – Poudarek2 3" xfId="82" xr:uid="{00000000-0005-0000-0000-000056000000}"/>
    <cellStyle name="60 % – Poudarek3 2" xfId="83" xr:uid="{00000000-0005-0000-0000-000057000000}"/>
    <cellStyle name="60 % – Poudarek3 2 2" xfId="84" xr:uid="{00000000-0005-0000-0000-000058000000}"/>
    <cellStyle name="60 % – Poudarek3 3" xfId="85" xr:uid="{00000000-0005-0000-0000-000059000000}"/>
    <cellStyle name="60 % – Poudarek3 4" xfId="86" xr:uid="{00000000-0005-0000-0000-00005A000000}"/>
    <cellStyle name="60 % – Poudarek4 2" xfId="87" xr:uid="{00000000-0005-0000-0000-00005B000000}"/>
    <cellStyle name="60 % – Poudarek4 2 2" xfId="88" xr:uid="{00000000-0005-0000-0000-00005C000000}"/>
    <cellStyle name="60 % – Poudarek4 3" xfId="89" xr:uid="{00000000-0005-0000-0000-00005D000000}"/>
    <cellStyle name="60 % – Poudarek4 4" xfId="90" xr:uid="{00000000-0005-0000-0000-00005E000000}"/>
    <cellStyle name="60 % – Poudarek5 2" xfId="91" xr:uid="{00000000-0005-0000-0000-00005F000000}"/>
    <cellStyle name="60 % – Poudarek5 2 2" xfId="92" xr:uid="{00000000-0005-0000-0000-000060000000}"/>
    <cellStyle name="60 % – Poudarek5 3" xfId="93" xr:uid="{00000000-0005-0000-0000-000061000000}"/>
    <cellStyle name="60 % – Poudarek6 2" xfId="94" xr:uid="{00000000-0005-0000-0000-000062000000}"/>
    <cellStyle name="60 % – Poudarek6 2 2" xfId="95" xr:uid="{00000000-0005-0000-0000-000063000000}"/>
    <cellStyle name="60 % – Poudarek6 3" xfId="96" xr:uid="{00000000-0005-0000-0000-000064000000}"/>
    <cellStyle name="60 % – Poudarek6 4" xfId="97" xr:uid="{00000000-0005-0000-0000-000065000000}"/>
    <cellStyle name="60% - Accent1" xfId="98" xr:uid="{00000000-0005-0000-0000-000066000000}"/>
    <cellStyle name="60% - Accent2" xfId="99" xr:uid="{00000000-0005-0000-0000-000067000000}"/>
    <cellStyle name="60% - Accent3" xfId="100" xr:uid="{00000000-0005-0000-0000-000068000000}"/>
    <cellStyle name="60% - Accent4" xfId="101" xr:uid="{00000000-0005-0000-0000-000069000000}"/>
    <cellStyle name="60% - Accent5" xfId="102" xr:uid="{00000000-0005-0000-0000-00006A000000}"/>
    <cellStyle name="60% - Accent6" xfId="103" xr:uid="{00000000-0005-0000-0000-00006B000000}"/>
    <cellStyle name="60% - Akzent1" xfId="104" xr:uid="{00000000-0005-0000-0000-00006C000000}"/>
    <cellStyle name="60% - Akzent1 2" xfId="105" xr:uid="{00000000-0005-0000-0000-00006D000000}"/>
    <cellStyle name="60% - Akzent2" xfId="106" xr:uid="{00000000-0005-0000-0000-00006E000000}"/>
    <cellStyle name="60% - Akzent2 2" xfId="107" xr:uid="{00000000-0005-0000-0000-00006F000000}"/>
    <cellStyle name="60% - Akzent3" xfId="108" xr:uid="{00000000-0005-0000-0000-000070000000}"/>
    <cellStyle name="60% - Akzent3 2" xfId="109" xr:uid="{00000000-0005-0000-0000-000071000000}"/>
    <cellStyle name="60% - Akzent4" xfId="110" xr:uid="{00000000-0005-0000-0000-000072000000}"/>
    <cellStyle name="60% - Akzent4 2" xfId="111" xr:uid="{00000000-0005-0000-0000-000073000000}"/>
    <cellStyle name="60% - Akzent5" xfId="112" xr:uid="{00000000-0005-0000-0000-000074000000}"/>
    <cellStyle name="60% - Akzent5 2" xfId="113" xr:uid="{00000000-0005-0000-0000-000075000000}"/>
    <cellStyle name="60% - Akzent6" xfId="114" xr:uid="{00000000-0005-0000-0000-000076000000}"/>
    <cellStyle name="Accent1" xfId="115" xr:uid="{00000000-0005-0000-0000-000077000000}"/>
    <cellStyle name="Accent1 - 20%" xfId="116" xr:uid="{00000000-0005-0000-0000-000078000000}"/>
    <cellStyle name="Accent1 - 20% 2" xfId="117" xr:uid="{00000000-0005-0000-0000-000079000000}"/>
    <cellStyle name="Accent1 - 40%" xfId="118" xr:uid="{00000000-0005-0000-0000-00007A000000}"/>
    <cellStyle name="Accent1 - 40% 2" xfId="119" xr:uid="{00000000-0005-0000-0000-00007B000000}"/>
    <cellStyle name="Accent1 - 60%" xfId="120" xr:uid="{00000000-0005-0000-0000-00007C000000}"/>
    <cellStyle name="Accent1 - 60% 2" xfId="121" xr:uid="{00000000-0005-0000-0000-00007D000000}"/>
    <cellStyle name="Accent1_30.1 FEKALNI KANAL - ODSEK 30" xfId="122" xr:uid="{00000000-0005-0000-0000-00007E000000}"/>
    <cellStyle name="Accent2" xfId="123" xr:uid="{00000000-0005-0000-0000-00007F000000}"/>
    <cellStyle name="Accent2 - 20%" xfId="124" xr:uid="{00000000-0005-0000-0000-000080000000}"/>
    <cellStyle name="Accent2 - 20% 2" xfId="125" xr:uid="{00000000-0005-0000-0000-000081000000}"/>
    <cellStyle name="Accent2 - 40%" xfId="126" xr:uid="{00000000-0005-0000-0000-000082000000}"/>
    <cellStyle name="Accent2 - 40% 2" xfId="127" xr:uid="{00000000-0005-0000-0000-000083000000}"/>
    <cellStyle name="Accent2 - 60%" xfId="128" xr:uid="{00000000-0005-0000-0000-000084000000}"/>
    <cellStyle name="Accent2 - 60% 2" xfId="129" xr:uid="{00000000-0005-0000-0000-000085000000}"/>
    <cellStyle name="Accent3" xfId="130" xr:uid="{00000000-0005-0000-0000-000086000000}"/>
    <cellStyle name="Accent3 - 20%" xfId="131" xr:uid="{00000000-0005-0000-0000-000087000000}"/>
    <cellStyle name="Accent3 - 20% 2" xfId="132" xr:uid="{00000000-0005-0000-0000-000088000000}"/>
    <cellStyle name="Accent3 - 40%" xfId="133" xr:uid="{00000000-0005-0000-0000-000089000000}"/>
    <cellStyle name="Accent3 - 40% 2" xfId="134" xr:uid="{00000000-0005-0000-0000-00008A000000}"/>
    <cellStyle name="Accent3 - 60%" xfId="135" xr:uid="{00000000-0005-0000-0000-00008B000000}"/>
    <cellStyle name="Accent3 - 60% 2" xfId="136" xr:uid="{00000000-0005-0000-0000-00008C000000}"/>
    <cellStyle name="Accent3_30.1 FEKALNI KANAL - ODSEK 30" xfId="137" xr:uid="{00000000-0005-0000-0000-00008D000000}"/>
    <cellStyle name="Accent4" xfId="138" xr:uid="{00000000-0005-0000-0000-00008E000000}"/>
    <cellStyle name="Accent4 - 20%" xfId="139" xr:uid="{00000000-0005-0000-0000-00008F000000}"/>
    <cellStyle name="Accent4 - 20% 2" xfId="140" xr:uid="{00000000-0005-0000-0000-000090000000}"/>
    <cellStyle name="Accent4 - 40%" xfId="141" xr:uid="{00000000-0005-0000-0000-000091000000}"/>
    <cellStyle name="Accent4 - 40% 2" xfId="142" xr:uid="{00000000-0005-0000-0000-000092000000}"/>
    <cellStyle name="Accent4 - 60%" xfId="143" xr:uid="{00000000-0005-0000-0000-000093000000}"/>
    <cellStyle name="Accent4 - 60% 2" xfId="144" xr:uid="{00000000-0005-0000-0000-000094000000}"/>
    <cellStyle name="Accent4_30.1 FEKALNI KANAL - ODSEK 30" xfId="145" xr:uid="{00000000-0005-0000-0000-000095000000}"/>
    <cellStyle name="Accent5" xfId="146" xr:uid="{00000000-0005-0000-0000-000096000000}"/>
    <cellStyle name="Accent5 - 20%" xfId="147" xr:uid="{00000000-0005-0000-0000-000097000000}"/>
    <cellStyle name="Accent5 - 20% 2" xfId="148" xr:uid="{00000000-0005-0000-0000-000098000000}"/>
    <cellStyle name="Accent5 - 40%" xfId="149" xr:uid="{00000000-0005-0000-0000-000099000000}"/>
    <cellStyle name="Accent5 - 40% 2" xfId="150" xr:uid="{00000000-0005-0000-0000-00009A000000}"/>
    <cellStyle name="Accent5 - 60%" xfId="151" xr:uid="{00000000-0005-0000-0000-00009B000000}"/>
    <cellStyle name="Accent5 - 60% 2" xfId="152" xr:uid="{00000000-0005-0000-0000-00009C000000}"/>
    <cellStyle name="Accent5_30.1 FEKALNI KANAL - ODSEK 30" xfId="153" xr:uid="{00000000-0005-0000-0000-00009D000000}"/>
    <cellStyle name="Accent6" xfId="154" xr:uid="{00000000-0005-0000-0000-00009E000000}"/>
    <cellStyle name="Accent6 - 20%" xfId="155" xr:uid="{00000000-0005-0000-0000-00009F000000}"/>
    <cellStyle name="Accent6 - 20% 2" xfId="156" xr:uid="{00000000-0005-0000-0000-0000A0000000}"/>
    <cellStyle name="Accent6 - 40%" xfId="157" xr:uid="{00000000-0005-0000-0000-0000A1000000}"/>
    <cellStyle name="Accent6 - 40% 2" xfId="158" xr:uid="{00000000-0005-0000-0000-0000A2000000}"/>
    <cellStyle name="Accent6 - 60%" xfId="159" xr:uid="{00000000-0005-0000-0000-0000A3000000}"/>
    <cellStyle name="Accent6 - 60% 2" xfId="160" xr:uid="{00000000-0005-0000-0000-0000A4000000}"/>
    <cellStyle name="Accent6_30.1 FEKALNI KANAL - ODSEK 30" xfId="161" xr:uid="{00000000-0005-0000-0000-0000A5000000}"/>
    <cellStyle name="Akzent1" xfId="162" xr:uid="{00000000-0005-0000-0000-0000A6000000}"/>
    <cellStyle name="Akzent1 2" xfId="163" xr:uid="{00000000-0005-0000-0000-0000A7000000}"/>
    <cellStyle name="Akzent2" xfId="164" xr:uid="{00000000-0005-0000-0000-0000A8000000}"/>
    <cellStyle name="Akzent2 2" xfId="165" xr:uid="{00000000-0005-0000-0000-0000A9000000}"/>
    <cellStyle name="Akzent3" xfId="166" xr:uid="{00000000-0005-0000-0000-0000AA000000}"/>
    <cellStyle name="Akzent3 2" xfId="167" xr:uid="{00000000-0005-0000-0000-0000AB000000}"/>
    <cellStyle name="Akzent4" xfId="168" xr:uid="{00000000-0005-0000-0000-0000AC000000}"/>
    <cellStyle name="Akzent5" xfId="169" xr:uid="{00000000-0005-0000-0000-0000AD000000}"/>
    <cellStyle name="Akzent6" xfId="170" xr:uid="{00000000-0005-0000-0000-0000AE000000}"/>
    <cellStyle name="Akzent6 2" xfId="171" xr:uid="{00000000-0005-0000-0000-0000AF000000}"/>
    <cellStyle name="Ausgabe" xfId="172" xr:uid="{00000000-0005-0000-0000-0000B0000000}"/>
    <cellStyle name="Background" xfId="173" xr:uid="{00000000-0005-0000-0000-0000B1000000}"/>
    <cellStyle name="Background 2" xfId="174" xr:uid="{00000000-0005-0000-0000-0000B2000000}"/>
    <cellStyle name="Background 3" xfId="175" xr:uid="{00000000-0005-0000-0000-0000B3000000}"/>
    <cellStyle name="Background 3 2" xfId="176" xr:uid="{00000000-0005-0000-0000-0000B4000000}"/>
    <cellStyle name="Bad 1" xfId="177" xr:uid="{00000000-0005-0000-0000-0000B5000000}"/>
    <cellStyle name="Berechnung" xfId="178" xr:uid="{00000000-0005-0000-0000-0000B6000000}"/>
    <cellStyle name="Berechnung 2" xfId="179" xr:uid="{00000000-0005-0000-0000-0000B7000000}"/>
    <cellStyle name="Calculation" xfId="180" xr:uid="{00000000-0005-0000-0000-0000B8000000}"/>
    <cellStyle name="Card" xfId="181" xr:uid="{00000000-0005-0000-0000-0000B9000000}"/>
    <cellStyle name="Card 2" xfId="182" xr:uid="{00000000-0005-0000-0000-0000BA000000}"/>
    <cellStyle name="Card 3" xfId="183" xr:uid="{00000000-0005-0000-0000-0000BB000000}"/>
    <cellStyle name="Card 3 2" xfId="184" xr:uid="{00000000-0005-0000-0000-0000BC000000}"/>
    <cellStyle name="Card B" xfId="185" xr:uid="{00000000-0005-0000-0000-0000BD000000}"/>
    <cellStyle name="Card B 2" xfId="186" xr:uid="{00000000-0005-0000-0000-0000BE000000}"/>
    <cellStyle name="Card B 3" xfId="187" xr:uid="{00000000-0005-0000-0000-0000BF000000}"/>
    <cellStyle name="Card B 3 2" xfId="188" xr:uid="{00000000-0005-0000-0000-0000C0000000}"/>
    <cellStyle name="Card BL" xfId="189" xr:uid="{00000000-0005-0000-0000-0000C1000000}"/>
    <cellStyle name="Card BL 2" xfId="190" xr:uid="{00000000-0005-0000-0000-0000C2000000}"/>
    <cellStyle name="Card BL 3" xfId="191" xr:uid="{00000000-0005-0000-0000-0000C3000000}"/>
    <cellStyle name="Card BL 3 2" xfId="192" xr:uid="{00000000-0005-0000-0000-0000C4000000}"/>
    <cellStyle name="Card BR" xfId="193" xr:uid="{00000000-0005-0000-0000-0000C5000000}"/>
    <cellStyle name="Card BR 2" xfId="194" xr:uid="{00000000-0005-0000-0000-0000C6000000}"/>
    <cellStyle name="Card BR 3" xfId="195" xr:uid="{00000000-0005-0000-0000-0000C7000000}"/>
    <cellStyle name="Card BR 3 2" xfId="196" xr:uid="{00000000-0005-0000-0000-0000C8000000}"/>
    <cellStyle name="Card L" xfId="197" xr:uid="{00000000-0005-0000-0000-0000C9000000}"/>
    <cellStyle name="Card L 2" xfId="198" xr:uid="{00000000-0005-0000-0000-0000CA000000}"/>
    <cellStyle name="Card L 3" xfId="199" xr:uid="{00000000-0005-0000-0000-0000CB000000}"/>
    <cellStyle name="Card L 3 2" xfId="200" xr:uid="{00000000-0005-0000-0000-0000CC000000}"/>
    <cellStyle name="Card R" xfId="201" xr:uid="{00000000-0005-0000-0000-0000CD000000}"/>
    <cellStyle name="Card R 2" xfId="202" xr:uid="{00000000-0005-0000-0000-0000CE000000}"/>
    <cellStyle name="Card R 3" xfId="203" xr:uid="{00000000-0005-0000-0000-0000CF000000}"/>
    <cellStyle name="Card R 3 2" xfId="204" xr:uid="{00000000-0005-0000-0000-0000D0000000}"/>
    <cellStyle name="Card T" xfId="205" xr:uid="{00000000-0005-0000-0000-0000D1000000}"/>
    <cellStyle name="Card T 2" xfId="206" xr:uid="{00000000-0005-0000-0000-0000D2000000}"/>
    <cellStyle name="Card T 3" xfId="207" xr:uid="{00000000-0005-0000-0000-0000D3000000}"/>
    <cellStyle name="Card T 3 2" xfId="208" xr:uid="{00000000-0005-0000-0000-0000D4000000}"/>
    <cellStyle name="Card TL" xfId="209" xr:uid="{00000000-0005-0000-0000-0000D5000000}"/>
    <cellStyle name="Card TL 2" xfId="210" xr:uid="{00000000-0005-0000-0000-0000D6000000}"/>
    <cellStyle name="Card TL 3" xfId="211" xr:uid="{00000000-0005-0000-0000-0000D7000000}"/>
    <cellStyle name="Card TL 3 2" xfId="212" xr:uid="{00000000-0005-0000-0000-0000D8000000}"/>
    <cellStyle name="Card TR" xfId="213" xr:uid="{00000000-0005-0000-0000-0000D9000000}"/>
    <cellStyle name="Card TR 2" xfId="214" xr:uid="{00000000-0005-0000-0000-0000DA000000}"/>
    <cellStyle name="Card TR 3" xfId="215" xr:uid="{00000000-0005-0000-0000-0000DB000000}"/>
    <cellStyle name="Card TR 3 2" xfId="216" xr:uid="{00000000-0005-0000-0000-0000DC000000}"/>
    <cellStyle name="Card_obrtna dela" xfId="217" xr:uid="{00000000-0005-0000-0000-0000DD000000}"/>
    <cellStyle name="Check Cell" xfId="218" xr:uid="{00000000-0005-0000-0000-0000DE000000}"/>
    <cellStyle name="Column Header" xfId="219" xr:uid="{00000000-0005-0000-0000-0000DF000000}"/>
    <cellStyle name="Column Header 2" xfId="220" xr:uid="{00000000-0005-0000-0000-0000E0000000}"/>
    <cellStyle name="Column Header 3" xfId="221" xr:uid="{00000000-0005-0000-0000-0000E1000000}"/>
    <cellStyle name="Column Header 3 2" xfId="222" xr:uid="{00000000-0005-0000-0000-0000E2000000}"/>
    <cellStyle name="Comma" xfId="1" builtinId="3"/>
    <cellStyle name="Comma 2" xfId="223" xr:uid="{00000000-0005-0000-0000-0000E3000000}"/>
    <cellStyle name="Comma 2 2" xfId="224" xr:uid="{00000000-0005-0000-0000-0000E4000000}"/>
    <cellStyle name="Comma 2 3" xfId="225" xr:uid="{00000000-0005-0000-0000-0000E5000000}"/>
    <cellStyle name="Date" xfId="226" xr:uid="{00000000-0005-0000-0000-0000E7000000}"/>
    <cellStyle name="Date 2" xfId="227" xr:uid="{00000000-0005-0000-0000-0000E8000000}"/>
    <cellStyle name="Dezimal 2" xfId="228" xr:uid="{00000000-0005-0000-0000-0000E9000000}"/>
    <cellStyle name="Dezimal 2 2" xfId="229" xr:uid="{00000000-0005-0000-0000-0000EA000000}"/>
    <cellStyle name="Dezimal 2 2 2" xfId="230" xr:uid="{00000000-0005-0000-0000-0000EB000000}"/>
    <cellStyle name="Dezimal 2 3" xfId="231" xr:uid="{00000000-0005-0000-0000-0000EC000000}"/>
    <cellStyle name="Dobro 2" xfId="232" xr:uid="{00000000-0005-0000-0000-0000ED000000}"/>
    <cellStyle name="Dobro 2 2" xfId="233" xr:uid="{00000000-0005-0000-0000-0000EE000000}"/>
    <cellStyle name="Dobro 3" xfId="234" xr:uid="{00000000-0005-0000-0000-0000EF000000}"/>
    <cellStyle name="Eingabe" xfId="235" xr:uid="{00000000-0005-0000-0000-0000F0000000}"/>
    <cellStyle name="Emphasis 1" xfId="236" xr:uid="{00000000-0005-0000-0000-0000F1000000}"/>
    <cellStyle name="Emphasis 1 2" xfId="237" xr:uid="{00000000-0005-0000-0000-0000F2000000}"/>
    <cellStyle name="Emphasis 2" xfId="238" xr:uid="{00000000-0005-0000-0000-0000F3000000}"/>
    <cellStyle name="Emphasis 2 2" xfId="239" xr:uid="{00000000-0005-0000-0000-0000F4000000}"/>
    <cellStyle name="Emphasis 3" xfId="240" xr:uid="{00000000-0005-0000-0000-0000F5000000}"/>
    <cellStyle name="Emphasis 3 2" xfId="241" xr:uid="{00000000-0005-0000-0000-0000F6000000}"/>
    <cellStyle name="Ergebnis" xfId="242" xr:uid="{00000000-0005-0000-0000-0000F7000000}"/>
    <cellStyle name="Ergebnis 2" xfId="243" xr:uid="{00000000-0005-0000-0000-0000F8000000}"/>
    <cellStyle name="Erklärender Text" xfId="244" xr:uid="{00000000-0005-0000-0000-0000F9000000}"/>
    <cellStyle name="Euro" xfId="245" xr:uid="{00000000-0005-0000-0000-0000FA000000}"/>
    <cellStyle name="Euro 2" xfId="246" xr:uid="{00000000-0005-0000-0000-0000FB000000}"/>
    <cellStyle name="Explanatory Text" xfId="247" xr:uid="{00000000-0005-0000-0000-0000FC000000}"/>
    <cellStyle name="Fixed" xfId="248" xr:uid="{00000000-0005-0000-0000-0000FD000000}"/>
    <cellStyle name="Fixed 2" xfId="249" xr:uid="{00000000-0005-0000-0000-0000FE000000}"/>
    <cellStyle name="Good 2" xfId="250" xr:uid="{00000000-0005-0000-0000-0000FF000000}"/>
    <cellStyle name="Gut" xfId="251" xr:uid="{00000000-0005-0000-0000-000000010000}"/>
    <cellStyle name="Gut 2" xfId="252" xr:uid="{00000000-0005-0000-0000-000001010000}"/>
    <cellStyle name="Heading 1 3" xfId="253" xr:uid="{00000000-0005-0000-0000-000002010000}"/>
    <cellStyle name="Heading 2 4" xfId="254" xr:uid="{00000000-0005-0000-0000-000003010000}"/>
    <cellStyle name="Heading 3" xfId="255" xr:uid="{00000000-0005-0000-0000-000004010000}"/>
    <cellStyle name="Heading 4" xfId="256" xr:uid="{00000000-0005-0000-0000-000005010000}"/>
    <cellStyle name="Heading1" xfId="257" xr:uid="{00000000-0005-0000-0000-000006010000}"/>
    <cellStyle name="Heading1 2" xfId="258" xr:uid="{00000000-0005-0000-0000-000007010000}"/>
    <cellStyle name="Heading1 3" xfId="259" xr:uid="{00000000-0005-0000-0000-000008010000}"/>
    <cellStyle name="Heading2" xfId="260" xr:uid="{00000000-0005-0000-0000-000009010000}"/>
    <cellStyle name="Heading2 2" xfId="261" xr:uid="{00000000-0005-0000-0000-00000A010000}"/>
    <cellStyle name="Hiperpovezava 2" xfId="262" xr:uid="{00000000-0005-0000-0000-00000B010000}"/>
    <cellStyle name="Input" xfId="263" xr:uid="{00000000-0005-0000-0000-00000C010000}"/>
    <cellStyle name="Item" xfId="264" xr:uid="{00000000-0005-0000-0000-00000D010000}"/>
    <cellStyle name="Izhod 2" xfId="265" xr:uid="{00000000-0005-0000-0000-00000E010000}"/>
    <cellStyle name="Izhod 2 2" xfId="266" xr:uid="{00000000-0005-0000-0000-00000F010000}"/>
    <cellStyle name="Izhod 3" xfId="267" xr:uid="{00000000-0005-0000-0000-000010010000}"/>
    <cellStyle name="Izhod 3 2" xfId="268" xr:uid="{00000000-0005-0000-0000-000011010000}"/>
    <cellStyle name="Keš" xfId="269" xr:uid="{00000000-0005-0000-0000-000012010000}"/>
    <cellStyle name="Keš 2" xfId="270" xr:uid="{00000000-0005-0000-0000-000013010000}"/>
    <cellStyle name="Keš 3" xfId="271" xr:uid="{00000000-0005-0000-0000-000014010000}"/>
    <cellStyle name="Linked Cell" xfId="272" xr:uid="{00000000-0005-0000-0000-000015010000}"/>
    <cellStyle name="Naslov 1 2" xfId="273" xr:uid="{00000000-0005-0000-0000-000016010000}"/>
    <cellStyle name="Naslov 1 3" xfId="274" xr:uid="{00000000-0005-0000-0000-000017010000}"/>
    <cellStyle name="Naslov 1 4" xfId="275" xr:uid="{00000000-0005-0000-0000-000018010000}"/>
    <cellStyle name="Naslov 2 2" xfId="276" xr:uid="{00000000-0005-0000-0000-000019010000}"/>
    <cellStyle name="Naslov 2 3" xfId="277" xr:uid="{00000000-0005-0000-0000-00001A010000}"/>
    <cellStyle name="Naslov 2 4" xfId="278" xr:uid="{00000000-0005-0000-0000-00001B010000}"/>
    <cellStyle name="Naslov 3 2" xfId="279" xr:uid="{00000000-0005-0000-0000-00001C010000}"/>
    <cellStyle name="Naslov 3 3" xfId="280" xr:uid="{00000000-0005-0000-0000-00001D010000}"/>
    <cellStyle name="Naslov 3 4" xfId="281" xr:uid="{00000000-0005-0000-0000-00001E010000}"/>
    <cellStyle name="Naslov 4 2" xfId="282" xr:uid="{00000000-0005-0000-0000-00001F010000}"/>
    <cellStyle name="Naslov 4 3" xfId="283" xr:uid="{00000000-0005-0000-0000-000020010000}"/>
    <cellStyle name="Naslov 4 4" xfId="284" xr:uid="{00000000-0005-0000-0000-000021010000}"/>
    <cellStyle name="Naslov 5" xfId="285" xr:uid="{00000000-0005-0000-0000-000022010000}"/>
    <cellStyle name="Naslov 5 2" xfId="286" xr:uid="{00000000-0005-0000-0000-000023010000}"/>
    <cellStyle name="Naslov 6" xfId="287" xr:uid="{00000000-0005-0000-0000-000024010000}"/>
    <cellStyle name="Naslov 7" xfId="288" xr:uid="{00000000-0005-0000-0000-000025010000}"/>
    <cellStyle name="Navadno 10" xfId="289" xr:uid="{00000000-0005-0000-0000-000026010000}"/>
    <cellStyle name="Navadno 10 2" xfId="290" xr:uid="{00000000-0005-0000-0000-000027010000}"/>
    <cellStyle name="Navadno 10 3" xfId="291" xr:uid="{00000000-0005-0000-0000-000028010000}"/>
    <cellStyle name="Navadno 10 4" xfId="292" xr:uid="{00000000-0005-0000-0000-000029010000}"/>
    <cellStyle name="Navadno 100" xfId="293" xr:uid="{00000000-0005-0000-0000-00002A010000}"/>
    <cellStyle name="Navadno 101" xfId="294" xr:uid="{00000000-0005-0000-0000-00002B010000}"/>
    <cellStyle name="Navadno 102" xfId="295" xr:uid="{00000000-0005-0000-0000-00002C010000}"/>
    <cellStyle name="Navadno 103" xfId="296" xr:uid="{00000000-0005-0000-0000-00002D010000}"/>
    <cellStyle name="Navadno 104" xfId="297" xr:uid="{00000000-0005-0000-0000-00002E010000}"/>
    <cellStyle name="Navadno 105" xfId="298" xr:uid="{00000000-0005-0000-0000-00002F010000}"/>
    <cellStyle name="Navadno 106" xfId="299" xr:uid="{00000000-0005-0000-0000-000030010000}"/>
    <cellStyle name="Navadno 107" xfId="300" xr:uid="{00000000-0005-0000-0000-000031010000}"/>
    <cellStyle name="Navadno 108" xfId="301" xr:uid="{00000000-0005-0000-0000-000032010000}"/>
    <cellStyle name="Navadno 109" xfId="302" xr:uid="{00000000-0005-0000-0000-000033010000}"/>
    <cellStyle name="Navadno 11" xfId="303" xr:uid="{00000000-0005-0000-0000-000034010000}"/>
    <cellStyle name="Navadno 11 2" xfId="304" xr:uid="{00000000-0005-0000-0000-000035010000}"/>
    <cellStyle name="Navadno 11 2 2" xfId="305" xr:uid="{00000000-0005-0000-0000-000036010000}"/>
    <cellStyle name="Navadno 11 2 3" xfId="306" xr:uid="{00000000-0005-0000-0000-000037010000}"/>
    <cellStyle name="Navadno 11 2 4" xfId="307" xr:uid="{00000000-0005-0000-0000-000038010000}"/>
    <cellStyle name="Navadno 11 3" xfId="308" xr:uid="{00000000-0005-0000-0000-000039010000}"/>
    <cellStyle name="Navadno 110" xfId="309" xr:uid="{00000000-0005-0000-0000-00003A010000}"/>
    <cellStyle name="Navadno 111" xfId="310" xr:uid="{00000000-0005-0000-0000-00003B010000}"/>
    <cellStyle name="Navadno 112" xfId="311" xr:uid="{00000000-0005-0000-0000-00003C010000}"/>
    <cellStyle name="Navadno 113" xfId="312" xr:uid="{00000000-0005-0000-0000-00003D010000}"/>
    <cellStyle name="Navadno 114" xfId="313" xr:uid="{00000000-0005-0000-0000-00003E010000}"/>
    <cellStyle name="Navadno 115" xfId="314" xr:uid="{00000000-0005-0000-0000-00003F010000}"/>
    <cellStyle name="Navadno 116" xfId="315" xr:uid="{00000000-0005-0000-0000-000040010000}"/>
    <cellStyle name="Navadno 117" xfId="316" xr:uid="{00000000-0005-0000-0000-000041010000}"/>
    <cellStyle name="Navadno 118" xfId="317" xr:uid="{00000000-0005-0000-0000-000042010000}"/>
    <cellStyle name="Navadno 119" xfId="318" xr:uid="{00000000-0005-0000-0000-000043010000}"/>
    <cellStyle name="Navadno 12" xfId="319" xr:uid="{00000000-0005-0000-0000-000044010000}"/>
    <cellStyle name="Navadno 12 2" xfId="320" xr:uid="{00000000-0005-0000-0000-000045010000}"/>
    <cellStyle name="Navadno 12 3" xfId="321" xr:uid="{00000000-0005-0000-0000-000046010000}"/>
    <cellStyle name="Navadno 12 4" xfId="322" xr:uid="{00000000-0005-0000-0000-000047010000}"/>
    <cellStyle name="Navadno 120" xfId="323" xr:uid="{00000000-0005-0000-0000-000048010000}"/>
    <cellStyle name="Navadno 121" xfId="324" xr:uid="{00000000-0005-0000-0000-000049010000}"/>
    <cellStyle name="Navadno 122" xfId="325" xr:uid="{00000000-0005-0000-0000-00004A010000}"/>
    <cellStyle name="Navadno 123" xfId="326" xr:uid="{00000000-0005-0000-0000-00004B010000}"/>
    <cellStyle name="Navadno 124" xfId="327" xr:uid="{00000000-0005-0000-0000-00004C010000}"/>
    <cellStyle name="Navadno 125" xfId="328" xr:uid="{00000000-0005-0000-0000-00004D010000}"/>
    <cellStyle name="Navadno 126" xfId="329" xr:uid="{00000000-0005-0000-0000-00004E010000}"/>
    <cellStyle name="Navadno 127" xfId="330" xr:uid="{00000000-0005-0000-0000-00004F010000}"/>
    <cellStyle name="Navadno 128" xfId="331" xr:uid="{00000000-0005-0000-0000-000050010000}"/>
    <cellStyle name="Navadno 129" xfId="332" xr:uid="{00000000-0005-0000-0000-000051010000}"/>
    <cellStyle name="Navadno 13" xfId="333" xr:uid="{00000000-0005-0000-0000-000052010000}"/>
    <cellStyle name="Navadno 13 2" xfId="334" xr:uid="{00000000-0005-0000-0000-000053010000}"/>
    <cellStyle name="Navadno 13 3" xfId="335" xr:uid="{00000000-0005-0000-0000-000054010000}"/>
    <cellStyle name="Navadno 130" xfId="336" xr:uid="{00000000-0005-0000-0000-000055010000}"/>
    <cellStyle name="Navadno 131" xfId="337" xr:uid="{00000000-0005-0000-0000-000056010000}"/>
    <cellStyle name="Navadno 132" xfId="338" xr:uid="{00000000-0005-0000-0000-000057010000}"/>
    <cellStyle name="Navadno 133" xfId="339" xr:uid="{00000000-0005-0000-0000-000058010000}"/>
    <cellStyle name="Navadno 134" xfId="340" xr:uid="{00000000-0005-0000-0000-000059010000}"/>
    <cellStyle name="Navadno 135" xfId="341" xr:uid="{00000000-0005-0000-0000-00005A010000}"/>
    <cellStyle name="Navadno 136" xfId="342" xr:uid="{00000000-0005-0000-0000-00005B010000}"/>
    <cellStyle name="Navadno 137" xfId="343" xr:uid="{00000000-0005-0000-0000-00005C010000}"/>
    <cellStyle name="Navadno 138" xfId="344" xr:uid="{00000000-0005-0000-0000-00005D010000}"/>
    <cellStyle name="Navadno 139" xfId="345" xr:uid="{00000000-0005-0000-0000-00005E010000}"/>
    <cellStyle name="Navadno 14" xfId="346" xr:uid="{00000000-0005-0000-0000-00005F010000}"/>
    <cellStyle name="Navadno 140" xfId="347" xr:uid="{00000000-0005-0000-0000-000060010000}"/>
    <cellStyle name="Navadno 141" xfId="348" xr:uid="{00000000-0005-0000-0000-000061010000}"/>
    <cellStyle name="Navadno 142" xfId="349" xr:uid="{00000000-0005-0000-0000-000062010000}"/>
    <cellStyle name="Navadno 143" xfId="350" xr:uid="{00000000-0005-0000-0000-000063010000}"/>
    <cellStyle name="Navadno 144" xfId="351" xr:uid="{00000000-0005-0000-0000-000064010000}"/>
    <cellStyle name="Navadno 145" xfId="352" xr:uid="{00000000-0005-0000-0000-000065010000}"/>
    <cellStyle name="Navadno 146" xfId="353" xr:uid="{00000000-0005-0000-0000-000066010000}"/>
    <cellStyle name="Navadno 147" xfId="354" xr:uid="{00000000-0005-0000-0000-000067010000}"/>
    <cellStyle name="Navadno 148" xfId="355" xr:uid="{00000000-0005-0000-0000-000068010000}"/>
    <cellStyle name="Navadno 149" xfId="356" xr:uid="{00000000-0005-0000-0000-000069010000}"/>
    <cellStyle name="Navadno 15" xfId="357" xr:uid="{00000000-0005-0000-0000-00006A010000}"/>
    <cellStyle name="Navadno 150" xfId="358" xr:uid="{00000000-0005-0000-0000-00006B010000}"/>
    <cellStyle name="Navadno 151" xfId="359" xr:uid="{00000000-0005-0000-0000-00006C010000}"/>
    <cellStyle name="Navadno 152" xfId="360" xr:uid="{00000000-0005-0000-0000-00006D010000}"/>
    <cellStyle name="Navadno 153" xfId="361" xr:uid="{00000000-0005-0000-0000-00006E010000}"/>
    <cellStyle name="Navadno 154" xfId="362" xr:uid="{00000000-0005-0000-0000-00006F010000}"/>
    <cellStyle name="Navadno 155" xfId="363" xr:uid="{00000000-0005-0000-0000-000070010000}"/>
    <cellStyle name="Navadno 156" xfId="364" xr:uid="{00000000-0005-0000-0000-000071010000}"/>
    <cellStyle name="Navadno 157" xfId="365" xr:uid="{00000000-0005-0000-0000-000072010000}"/>
    <cellStyle name="Navadno 158" xfId="366" xr:uid="{00000000-0005-0000-0000-000073010000}"/>
    <cellStyle name="Navadno 159" xfId="367" xr:uid="{00000000-0005-0000-0000-000074010000}"/>
    <cellStyle name="Navadno 16" xfId="368" xr:uid="{00000000-0005-0000-0000-000075010000}"/>
    <cellStyle name="Navadno 160" xfId="369" xr:uid="{00000000-0005-0000-0000-000076010000}"/>
    <cellStyle name="Navadno 161" xfId="370" xr:uid="{00000000-0005-0000-0000-000077010000}"/>
    <cellStyle name="Navadno 162" xfId="371" xr:uid="{00000000-0005-0000-0000-000078010000}"/>
    <cellStyle name="Navadno 162 2" xfId="372" xr:uid="{00000000-0005-0000-0000-000079010000}"/>
    <cellStyle name="Navadno 162_POPIS DRR_koncno – celota" xfId="373" xr:uid="{00000000-0005-0000-0000-00007A010000}"/>
    <cellStyle name="Navadno 163" xfId="374" xr:uid="{00000000-0005-0000-0000-00007B010000}"/>
    <cellStyle name="Navadno 163 2" xfId="375" xr:uid="{00000000-0005-0000-0000-00007C010000}"/>
    <cellStyle name="Navadno 163 3" xfId="376" xr:uid="{00000000-0005-0000-0000-00007D010000}"/>
    <cellStyle name="Navadno 164" xfId="377" xr:uid="{00000000-0005-0000-0000-00007E010000}"/>
    <cellStyle name="Navadno 165" xfId="378" xr:uid="{00000000-0005-0000-0000-00007F010000}"/>
    <cellStyle name="Navadno 166" xfId="379" xr:uid="{00000000-0005-0000-0000-000080010000}"/>
    <cellStyle name="Navadno 167" xfId="380" xr:uid="{00000000-0005-0000-0000-000081010000}"/>
    <cellStyle name="Navadno 17" xfId="381" xr:uid="{00000000-0005-0000-0000-000082010000}"/>
    <cellStyle name="Navadno 18" xfId="382" xr:uid="{00000000-0005-0000-0000-000083010000}"/>
    <cellStyle name="Navadno 19" xfId="383" xr:uid="{00000000-0005-0000-0000-000084010000}"/>
    <cellStyle name="Navadno 2" xfId="384" xr:uid="{00000000-0005-0000-0000-000085010000}"/>
    <cellStyle name="Navadno 2 10" xfId="385" xr:uid="{00000000-0005-0000-0000-000086010000}"/>
    <cellStyle name="Navadno 2 11" xfId="386" xr:uid="{00000000-0005-0000-0000-000087010000}"/>
    <cellStyle name="Navadno 2 12" xfId="387" xr:uid="{00000000-0005-0000-0000-000088010000}"/>
    <cellStyle name="Navadno 2 2" xfId="388" xr:uid="{00000000-0005-0000-0000-000089010000}"/>
    <cellStyle name="Navadno 2 2 2" xfId="389" xr:uid="{00000000-0005-0000-0000-00008A010000}"/>
    <cellStyle name="Navadno 2 2 2 2" xfId="390" xr:uid="{00000000-0005-0000-0000-00008B010000}"/>
    <cellStyle name="Navadno 2 2 2 3" xfId="391" xr:uid="{00000000-0005-0000-0000-00008C010000}"/>
    <cellStyle name="Navadno 2 2 2 4" xfId="392" xr:uid="{00000000-0005-0000-0000-00008D010000}"/>
    <cellStyle name="Navadno 2 2 2 5" xfId="393" xr:uid="{00000000-0005-0000-0000-00008E010000}"/>
    <cellStyle name="Navadno 2 2 3" xfId="394" xr:uid="{00000000-0005-0000-0000-00008F010000}"/>
    <cellStyle name="Navadno 2 2 3 2" xfId="395" xr:uid="{00000000-0005-0000-0000-000090010000}"/>
    <cellStyle name="Navadno 2 2 3 2 2" xfId="396" xr:uid="{00000000-0005-0000-0000-000091010000}"/>
    <cellStyle name="Navadno 2 2 3 2 3" xfId="397" xr:uid="{00000000-0005-0000-0000-000092010000}"/>
    <cellStyle name="Navadno 2 2 3 3" xfId="398" xr:uid="{00000000-0005-0000-0000-000093010000}"/>
    <cellStyle name="Navadno 2 2 3 4" xfId="399" xr:uid="{00000000-0005-0000-0000-000094010000}"/>
    <cellStyle name="Navadno 2 2 3 4 2" xfId="400" xr:uid="{00000000-0005-0000-0000-000095010000}"/>
    <cellStyle name="Navadno 2 2 3 5" xfId="401" xr:uid="{00000000-0005-0000-0000-000096010000}"/>
    <cellStyle name="Navadno 2 2 3 5 2" xfId="402" xr:uid="{00000000-0005-0000-0000-000097010000}"/>
    <cellStyle name="Navadno 2 2 4" xfId="403" xr:uid="{00000000-0005-0000-0000-000098010000}"/>
    <cellStyle name="Navadno 2 2 5" xfId="404" xr:uid="{00000000-0005-0000-0000-000099010000}"/>
    <cellStyle name="Navadno 2 2 6" xfId="405" xr:uid="{00000000-0005-0000-0000-00009A010000}"/>
    <cellStyle name="Navadno 2 2_0.0 SPLOŠNE ZAHTEVE" xfId="406" xr:uid="{00000000-0005-0000-0000-00009B010000}"/>
    <cellStyle name="Navadno 2 22" xfId="943" xr:uid="{F3299813-3BC4-468E-AB26-0AC9A9FE173C}"/>
    <cellStyle name="Navadno 2 3" xfId="407" xr:uid="{00000000-0005-0000-0000-00009C010000}"/>
    <cellStyle name="Navadno 2 3 2" xfId="408" xr:uid="{00000000-0005-0000-0000-00009D010000}"/>
    <cellStyle name="Navadno 2 3 2 2" xfId="409" xr:uid="{00000000-0005-0000-0000-00009E010000}"/>
    <cellStyle name="Navadno 2 3 3" xfId="410" xr:uid="{00000000-0005-0000-0000-00009F010000}"/>
    <cellStyle name="Navadno 2 3 3 2" xfId="411" xr:uid="{00000000-0005-0000-0000-0000A0010000}"/>
    <cellStyle name="Navadno 2 3 4" xfId="412" xr:uid="{00000000-0005-0000-0000-0000A1010000}"/>
    <cellStyle name="Navadno 2 3 5" xfId="413" xr:uid="{00000000-0005-0000-0000-0000A2010000}"/>
    <cellStyle name="Navadno 2 3 6" xfId="414" xr:uid="{00000000-0005-0000-0000-0000A3010000}"/>
    <cellStyle name="Navadno 2 3 6 2" xfId="415" xr:uid="{00000000-0005-0000-0000-0000A4010000}"/>
    <cellStyle name="Navadno 2 4" xfId="416" xr:uid="{00000000-0005-0000-0000-0000A5010000}"/>
    <cellStyle name="Navadno 2 4 2" xfId="417" xr:uid="{00000000-0005-0000-0000-0000A6010000}"/>
    <cellStyle name="Navadno 2 4 3" xfId="418" xr:uid="{00000000-0005-0000-0000-0000A7010000}"/>
    <cellStyle name="Navadno 2 4 4" xfId="419" xr:uid="{00000000-0005-0000-0000-0000A8010000}"/>
    <cellStyle name="Navadno 2 5" xfId="420" xr:uid="{00000000-0005-0000-0000-0000A9010000}"/>
    <cellStyle name="Navadno 2 5 2" xfId="421" xr:uid="{00000000-0005-0000-0000-0000AA010000}"/>
    <cellStyle name="Navadno 2 5_1.1.FEKALNA KAN." xfId="422" xr:uid="{00000000-0005-0000-0000-0000AB010000}"/>
    <cellStyle name="Navadno 2 6" xfId="423" xr:uid="{00000000-0005-0000-0000-0000AC010000}"/>
    <cellStyle name="Navadno 2 6 2" xfId="424" xr:uid="{00000000-0005-0000-0000-0000AD010000}"/>
    <cellStyle name="Navadno 2 7" xfId="425" xr:uid="{00000000-0005-0000-0000-0000AE010000}"/>
    <cellStyle name="Navadno 2 8" xfId="426" xr:uid="{00000000-0005-0000-0000-0000AF010000}"/>
    <cellStyle name="Navadno 2 9" xfId="427" xr:uid="{00000000-0005-0000-0000-0000B0010000}"/>
    <cellStyle name="Navadno 2_0.0 SPLOŠNE ZAHTEVE" xfId="440" xr:uid="{00000000-0005-0000-0000-0000BD010000}"/>
    <cellStyle name="Navadno 20" xfId="428" xr:uid="{00000000-0005-0000-0000-0000B1010000}"/>
    <cellStyle name="Navadno 21" xfId="429" xr:uid="{00000000-0005-0000-0000-0000B2010000}"/>
    <cellStyle name="Navadno 22" xfId="430" xr:uid="{00000000-0005-0000-0000-0000B3010000}"/>
    <cellStyle name="Navadno 23" xfId="431" xr:uid="{00000000-0005-0000-0000-0000B4010000}"/>
    <cellStyle name="Navadno 24" xfId="432" xr:uid="{00000000-0005-0000-0000-0000B5010000}"/>
    <cellStyle name="Navadno 25" xfId="433" xr:uid="{00000000-0005-0000-0000-0000B6010000}"/>
    <cellStyle name="Navadno 25 2" xfId="434" xr:uid="{00000000-0005-0000-0000-0000B7010000}"/>
    <cellStyle name="Navadno 25_0.0 SPLOŠNE ZAHTEVE" xfId="435" xr:uid="{00000000-0005-0000-0000-0000B8010000}"/>
    <cellStyle name="Navadno 26" xfId="436" xr:uid="{00000000-0005-0000-0000-0000B9010000}"/>
    <cellStyle name="Navadno 27" xfId="437" xr:uid="{00000000-0005-0000-0000-0000BA010000}"/>
    <cellStyle name="Navadno 28" xfId="438" xr:uid="{00000000-0005-0000-0000-0000BB010000}"/>
    <cellStyle name="Navadno 29" xfId="439" xr:uid="{00000000-0005-0000-0000-0000BC010000}"/>
    <cellStyle name="Navadno 3" xfId="441" xr:uid="{00000000-0005-0000-0000-0000BE010000}"/>
    <cellStyle name="Navadno 3 2" xfId="442" xr:uid="{00000000-0005-0000-0000-0000BF010000}"/>
    <cellStyle name="Navadno 3 2 2" xfId="443" xr:uid="{00000000-0005-0000-0000-0000C0010000}"/>
    <cellStyle name="Navadno 3 2 3" xfId="444" xr:uid="{00000000-0005-0000-0000-0000C1010000}"/>
    <cellStyle name="Navadno 3 2 3 2" xfId="445" xr:uid="{00000000-0005-0000-0000-0000C2010000}"/>
    <cellStyle name="Navadno 3 2 4" xfId="446" xr:uid="{00000000-0005-0000-0000-0000C3010000}"/>
    <cellStyle name="Navadno 3 2 5" xfId="447" xr:uid="{00000000-0005-0000-0000-0000C4010000}"/>
    <cellStyle name="Navadno 3 3" xfId="448" xr:uid="{00000000-0005-0000-0000-0000C5010000}"/>
    <cellStyle name="Navadno 3 4" xfId="449" xr:uid="{00000000-0005-0000-0000-0000C6010000}"/>
    <cellStyle name="Navadno 3 5" xfId="450" xr:uid="{00000000-0005-0000-0000-0000C7010000}"/>
    <cellStyle name="Navadno 3 6" xfId="451" xr:uid="{00000000-0005-0000-0000-0000C8010000}"/>
    <cellStyle name="Navadno 3_6 Poglavje-ponudbeni predračun_ČN-BELTINCI" xfId="462" xr:uid="{00000000-0005-0000-0000-0000D3010000}"/>
    <cellStyle name="Navadno 30" xfId="452" xr:uid="{00000000-0005-0000-0000-0000C9010000}"/>
    <cellStyle name="Navadno 31" xfId="453" xr:uid="{00000000-0005-0000-0000-0000CA010000}"/>
    <cellStyle name="Navadno 32" xfId="454" xr:uid="{00000000-0005-0000-0000-0000CB010000}"/>
    <cellStyle name="Navadno 33" xfId="455" xr:uid="{00000000-0005-0000-0000-0000CC010000}"/>
    <cellStyle name="Navadno 34" xfId="456" xr:uid="{00000000-0005-0000-0000-0000CD010000}"/>
    <cellStyle name="Navadno 35" xfId="457" xr:uid="{00000000-0005-0000-0000-0000CE010000}"/>
    <cellStyle name="Navadno 36" xfId="458" xr:uid="{00000000-0005-0000-0000-0000CF010000}"/>
    <cellStyle name="Navadno 37" xfId="459" xr:uid="{00000000-0005-0000-0000-0000D0010000}"/>
    <cellStyle name="Navadno 38" xfId="460" xr:uid="{00000000-0005-0000-0000-0000D1010000}"/>
    <cellStyle name="Navadno 39" xfId="461" xr:uid="{00000000-0005-0000-0000-0000D2010000}"/>
    <cellStyle name="Navadno 4" xfId="463" xr:uid="{00000000-0005-0000-0000-0000D4010000}"/>
    <cellStyle name="Navadno 4 10" xfId="464" xr:uid="{00000000-0005-0000-0000-0000D5010000}"/>
    <cellStyle name="Navadno 4 11" xfId="465" xr:uid="{00000000-0005-0000-0000-0000D6010000}"/>
    <cellStyle name="Navadno 4 2" xfId="466" xr:uid="{00000000-0005-0000-0000-0000D7010000}"/>
    <cellStyle name="Navadno 4 2 2" xfId="467" xr:uid="{00000000-0005-0000-0000-0000D8010000}"/>
    <cellStyle name="Navadno 4 2 3" xfId="468" xr:uid="{00000000-0005-0000-0000-0000D9010000}"/>
    <cellStyle name="Navadno 4 2 3 2" xfId="469" xr:uid="{00000000-0005-0000-0000-0000DA010000}"/>
    <cellStyle name="Navadno 4 3" xfId="470" xr:uid="{00000000-0005-0000-0000-0000DB010000}"/>
    <cellStyle name="Navadno 4 3 2" xfId="471" xr:uid="{00000000-0005-0000-0000-0000DC010000}"/>
    <cellStyle name="Navadno 4 3_0.0 SPLOŠNE ZAHTEVE" xfId="472" xr:uid="{00000000-0005-0000-0000-0000DD010000}"/>
    <cellStyle name="Navadno 4 4" xfId="473" xr:uid="{00000000-0005-0000-0000-0000DE010000}"/>
    <cellStyle name="Navadno 4 4 2" xfId="474" xr:uid="{00000000-0005-0000-0000-0000DF010000}"/>
    <cellStyle name="Navadno 4 5" xfId="475" xr:uid="{00000000-0005-0000-0000-0000E0010000}"/>
    <cellStyle name="Navadno 4 6" xfId="476" xr:uid="{00000000-0005-0000-0000-0000E1010000}"/>
    <cellStyle name="Navadno 4 7" xfId="477" xr:uid="{00000000-0005-0000-0000-0000E2010000}"/>
    <cellStyle name="Navadno 4 8" xfId="478" xr:uid="{00000000-0005-0000-0000-0000E3010000}"/>
    <cellStyle name="Navadno 4 9" xfId="479" xr:uid="{00000000-0005-0000-0000-0000E4010000}"/>
    <cellStyle name="Navadno 4_0.0 SPLOŠNE ZAHTEVE" xfId="490" xr:uid="{00000000-0005-0000-0000-0000EF010000}"/>
    <cellStyle name="Navadno 40" xfId="480" xr:uid="{00000000-0005-0000-0000-0000E5010000}"/>
    <cellStyle name="Navadno 41" xfId="481" xr:uid="{00000000-0005-0000-0000-0000E6010000}"/>
    <cellStyle name="Navadno 42" xfId="482" xr:uid="{00000000-0005-0000-0000-0000E7010000}"/>
    <cellStyle name="Navadno 43" xfId="483" xr:uid="{00000000-0005-0000-0000-0000E8010000}"/>
    <cellStyle name="Navadno 44" xfId="484" xr:uid="{00000000-0005-0000-0000-0000E9010000}"/>
    <cellStyle name="Navadno 45" xfId="485" xr:uid="{00000000-0005-0000-0000-0000EA010000}"/>
    <cellStyle name="Navadno 46" xfId="486" xr:uid="{00000000-0005-0000-0000-0000EB010000}"/>
    <cellStyle name="Navadno 47" xfId="487" xr:uid="{00000000-0005-0000-0000-0000EC010000}"/>
    <cellStyle name="Navadno 48" xfId="488" xr:uid="{00000000-0005-0000-0000-0000ED010000}"/>
    <cellStyle name="Navadno 49" xfId="489" xr:uid="{00000000-0005-0000-0000-0000EE010000}"/>
    <cellStyle name="Navadno 5" xfId="491" xr:uid="{00000000-0005-0000-0000-0000F0010000}"/>
    <cellStyle name="Navadno 5 2" xfId="492" xr:uid="{00000000-0005-0000-0000-0000F1010000}"/>
    <cellStyle name="Navadno 5 2 2" xfId="493" xr:uid="{00000000-0005-0000-0000-0000F2010000}"/>
    <cellStyle name="Navadno 5 2 3" xfId="494" xr:uid="{00000000-0005-0000-0000-0000F3010000}"/>
    <cellStyle name="Navadno 5 2 3 2" xfId="495" xr:uid="{00000000-0005-0000-0000-0000F4010000}"/>
    <cellStyle name="Navadno 5 2 4" xfId="496" xr:uid="{00000000-0005-0000-0000-0000F5010000}"/>
    <cellStyle name="Navadno 5 3" xfId="497" xr:uid="{00000000-0005-0000-0000-0000F6010000}"/>
    <cellStyle name="Navadno 5 3 2" xfId="498" xr:uid="{00000000-0005-0000-0000-0000F7010000}"/>
    <cellStyle name="Navadno 5 4" xfId="499" xr:uid="{00000000-0005-0000-0000-0000F8010000}"/>
    <cellStyle name="Navadno 5 5" xfId="500" xr:uid="{00000000-0005-0000-0000-0000F9010000}"/>
    <cellStyle name="Navadno 5 6" xfId="501" xr:uid="{00000000-0005-0000-0000-0000FA010000}"/>
    <cellStyle name="Navadno 5 7" xfId="502" xr:uid="{00000000-0005-0000-0000-0000FB010000}"/>
    <cellStyle name="Navadno 5_0.0 SPLOŠNE ZAHTEVE" xfId="513" xr:uid="{00000000-0005-0000-0000-000006020000}"/>
    <cellStyle name="Navadno 50" xfId="503" xr:uid="{00000000-0005-0000-0000-0000FC010000}"/>
    <cellStyle name="Navadno 51" xfId="504" xr:uid="{00000000-0005-0000-0000-0000FD010000}"/>
    <cellStyle name="Navadno 52" xfId="505" xr:uid="{00000000-0005-0000-0000-0000FE010000}"/>
    <cellStyle name="Navadno 53" xfId="506" xr:uid="{00000000-0005-0000-0000-0000FF010000}"/>
    <cellStyle name="Navadno 54" xfId="507" xr:uid="{00000000-0005-0000-0000-000000020000}"/>
    <cellStyle name="Navadno 55" xfId="508" xr:uid="{00000000-0005-0000-0000-000001020000}"/>
    <cellStyle name="Navadno 56" xfId="509" xr:uid="{00000000-0005-0000-0000-000002020000}"/>
    <cellStyle name="Navadno 57" xfId="510" xr:uid="{00000000-0005-0000-0000-000003020000}"/>
    <cellStyle name="Navadno 58" xfId="511" xr:uid="{00000000-0005-0000-0000-000004020000}"/>
    <cellStyle name="Navadno 59" xfId="512" xr:uid="{00000000-0005-0000-0000-000005020000}"/>
    <cellStyle name="Navadno 6" xfId="514" xr:uid="{00000000-0005-0000-0000-000007020000}"/>
    <cellStyle name="Navadno 6 2" xfId="515" xr:uid="{00000000-0005-0000-0000-000008020000}"/>
    <cellStyle name="Navadno 6 2 2" xfId="516" xr:uid="{00000000-0005-0000-0000-000009020000}"/>
    <cellStyle name="Navadno 6 2 3" xfId="517" xr:uid="{00000000-0005-0000-0000-00000A020000}"/>
    <cellStyle name="Navadno 6 2 3 2" xfId="518" xr:uid="{00000000-0005-0000-0000-00000B020000}"/>
    <cellStyle name="Navadno 6 2 4" xfId="519" xr:uid="{00000000-0005-0000-0000-00000C020000}"/>
    <cellStyle name="Navadno 6 2 5" xfId="520" xr:uid="{00000000-0005-0000-0000-00000D020000}"/>
    <cellStyle name="Navadno 6 3" xfId="521" xr:uid="{00000000-0005-0000-0000-00000E020000}"/>
    <cellStyle name="Navadno 6 4" xfId="522" xr:uid="{00000000-0005-0000-0000-00000F020000}"/>
    <cellStyle name="Navadno 6 5" xfId="523" xr:uid="{00000000-0005-0000-0000-000010020000}"/>
    <cellStyle name="Navadno 6 6" xfId="524" xr:uid="{00000000-0005-0000-0000-000011020000}"/>
    <cellStyle name="Navadno 60" xfId="525" xr:uid="{00000000-0005-0000-0000-000012020000}"/>
    <cellStyle name="Navadno 61" xfId="526" xr:uid="{00000000-0005-0000-0000-000013020000}"/>
    <cellStyle name="Navadno 62" xfId="527" xr:uid="{00000000-0005-0000-0000-000014020000}"/>
    <cellStyle name="Navadno 63" xfId="528" xr:uid="{00000000-0005-0000-0000-000015020000}"/>
    <cellStyle name="Navadno 64" xfId="529" xr:uid="{00000000-0005-0000-0000-000016020000}"/>
    <cellStyle name="Navadno 65" xfId="530" xr:uid="{00000000-0005-0000-0000-000017020000}"/>
    <cellStyle name="Navadno 66" xfId="531" xr:uid="{00000000-0005-0000-0000-000018020000}"/>
    <cellStyle name="Navadno 67" xfId="532" xr:uid="{00000000-0005-0000-0000-000019020000}"/>
    <cellStyle name="Navadno 68" xfId="533" xr:uid="{00000000-0005-0000-0000-00001A020000}"/>
    <cellStyle name="Navadno 69" xfId="534" xr:uid="{00000000-0005-0000-0000-00001B020000}"/>
    <cellStyle name="Navadno 7" xfId="535" xr:uid="{00000000-0005-0000-0000-00001C020000}"/>
    <cellStyle name="Navadno 7 2" xfId="536" xr:uid="{00000000-0005-0000-0000-00001D020000}"/>
    <cellStyle name="Navadno 7 3" xfId="537" xr:uid="{00000000-0005-0000-0000-00001E020000}"/>
    <cellStyle name="Navadno 7 4" xfId="538" xr:uid="{00000000-0005-0000-0000-00001F020000}"/>
    <cellStyle name="Navadno 7 5" xfId="539" xr:uid="{00000000-0005-0000-0000-000020020000}"/>
    <cellStyle name="Navadno 7 6" xfId="540" xr:uid="{00000000-0005-0000-0000-000021020000}"/>
    <cellStyle name="Navadno 70" xfId="541" xr:uid="{00000000-0005-0000-0000-000022020000}"/>
    <cellStyle name="Navadno 71" xfId="542" xr:uid="{00000000-0005-0000-0000-000023020000}"/>
    <cellStyle name="Navadno 72" xfId="543" xr:uid="{00000000-0005-0000-0000-000024020000}"/>
    <cellStyle name="Navadno 73" xfId="544" xr:uid="{00000000-0005-0000-0000-000025020000}"/>
    <cellStyle name="Navadno 74" xfId="545" xr:uid="{00000000-0005-0000-0000-000026020000}"/>
    <cellStyle name="Navadno 75" xfId="546" xr:uid="{00000000-0005-0000-0000-000027020000}"/>
    <cellStyle name="Navadno 76" xfId="547" xr:uid="{00000000-0005-0000-0000-000028020000}"/>
    <cellStyle name="Navadno 77" xfId="548" xr:uid="{00000000-0005-0000-0000-000029020000}"/>
    <cellStyle name="Navadno 78" xfId="549" xr:uid="{00000000-0005-0000-0000-00002A020000}"/>
    <cellStyle name="Navadno 79" xfId="550" xr:uid="{00000000-0005-0000-0000-00002B020000}"/>
    <cellStyle name="Navadno 8" xfId="551" xr:uid="{00000000-0005-0000-0000-00002C020000}"/>
    <cellStyle name="Navadno 8 2" xfId="552" xr:uid="{00000000-0005-0000-0000-00002D020000}"/>
    <cellStyle name="Navadno 8 2 2" xfId="553" xr:uid="{00000000-0005-0000-0000-00002E020000}"/>
    <cellStyle name="Navadno 8 2 2 2" xfId="554" xr:uid="{00000000-0005-0000-0000-00002F020000}"/>
    <cellStyle name="Navadno 8 2 3" xfId="555" xr:uid="{00000000-0005-0000-0000-000030020000}"/>
    <cellStyle name="Navadno 8 2 4" xfId="556" xr:uid="{00000000-0005-0000-0000-000031020000}"/>
    <cellStyle name="Navadno 8 3" xfId="557" xr:uid="{00000000-0005-0000-0000-000032020000}"/>
    <cellStyle name="Navadno 8 4" xfId="558" xr:uid="{00000000-0005-0000-0000-000033020000}"/>
    <cellStyle name="Navadno 8 4 2" xfId="559" xr:uid="{00000000-0005-0000-0000-000034020000}"/>
    <cellStyle name="Navadno 8 5" xfId="560" xr:uid="{00000000-0005-0000-0000-000035020000}"/>
    <cellStyle name="Navadno 8 6" xfId="561" xr:uid="{00000000-0005-0000-0000-000036020000}"/>
    <cellStyle name="Navadno 8 7" xfId="562" xr:uid="{00000000-0005-0000-0000-000037020000}"/>
    <cellStyle name="Navadno 8 8" xfId="563" xr:uid="{00000000-0005-0000-0000-000038020000}"/>
    <cellStyle name="Navadno 80" xfId="564" xr:uid="{00000000-0005-0000-0000-000039020000}"/>
    <cellStyle name="Navadno 81" xfId="565" xr:uid="{00000000-0005-0000-0000-00003A020000}"/>
    <cellStyle name="Navadno 82" xfId="566" xr:uid="{00000000-0005-0000-0000-00003B020000}"/>
    <cellStyle name="Navadno 83" xfId="567" xr:uid="{00000000-0005-0000-0000-00003C020000}"/>
    <cellStyle name="Navadno 84" xfId="568" xr:uid="{00000000-0005-0000-0000-00003D020000}"/>
    <cellStyle name="Navadno 85" xfId="569" xr:uid="{00000000-0005-0000-0000-00003E020000}"/>
    <cellStyle name="Navadno 86" xfId="570" xr:uid="{00000000-0005-0000-0000-00003F020000}"/>
    <cellStyle name="Navadno 87" xfId="571" xr:uid="{00000000-0005-0000-0000-000040020000}"/>
    <cellStyle name="Navadno 88" xfId="572" xr:uid="{00000000-0005-0000-0000-000041020000}"/>
    <cellStyle name="Navadno 89" xfId="573" xr:uid="{00000000-0005-0000-0000-000042020000}"/>
    <cellStyle name="Navadno 9" xfId="574" xr:uid="{00000000-0005-0000-0000-000043020000}"/>
    <cellStyle name="Navadno 9 2" xfId="575" xr:uid="{00000000-0005-0000-0000-000044020000}"/>
    <cellStyle name="Navadno 90" xfId="576" xr:uid="{00000000-0005-0000-0000-000045020000}"/>
    <cellStyle name="Navadno 91" xfId="577" xr:uid="{00000000-0005-0000-0000-000046020000}"/>
    <cellStyle name="Navadno 92" xfId="578" xr:uid="{00000000-0005-0000-0000-000047020000}"/>
    <cellStyle name="Navadno 93" xfId="579" xr:uid="{00000000-0005-0000-0000-000048020000}"/>
    <cellStyle name="Navadno 94" xfId="580" xr:uid="{00000000-0005-0000-0000-000049020000}"/>
    <cellStyle name="Navadno 95" xfId="581" xr:uid="{00000000-0005-0000-0000-00004A020000}"/>
    <cellStyle name="Navadno 96" xfId="582" xr:uid="{00000000-0005-0000-0000-00004B020000}"/>
    <cellStyle name="Navadno 97" xfId="583" xr:uid="{00000000-0005-0000-0000-00004C020000}"/>
    <cellStyle name="Navadno 98" xfId="584" xr:uid="{00000000-0005-0000-0000-00004D020000}"/>
    <cellStyle name="Navadno 99" xfId="585" xr:uid="{00000000-0005-0000-0000-00004E020000}"/>
    <cellStyle name="Navadno_popis del met kanal (2)" xfId="942" xr:uid="{771BE5A0-5379-4469-8D18-8F7255DD3C2E}"/>
    <cellStyle name="Navadno_popis-splošno-zun.ured" xfId="586" xr:uid="{00000000-0005-0000-0000-00004F020000}"/>
    <cellStyle name="Navadno_Splošni del 2" xfId="940" xr:uid="{1F183C29-EAE4-4E51-8C53-6D71F58FEF4C}"/>
    <cellStyle name="Navadno_Splošni pogoji_1" xfId="941" xr:uid="{A5969475-4788-498C-90BB-38A0F5858E5E}"/>
    <cellStyle name="Navadno_VODA-SENCUR" xfId="587" xr:uid="{00000000-0005-0000-0000-000050020000}"/>
    <cellStyle name="Neutral 2" xfId="588" xr:uid="{00000000-0005-0000-0000-000051020000}"/>
    <cellStyle name="Neutral 2 2" xfId="589" xr:uid="{00000000-0005-0000-0000-000052020000}"/>
    <cellStyle name="Neutral 3" xfId="590" xr:uid="{00000000-0005-0000-0000-000053020000}"/>
    <cellStyle name="Neutral 3 2" xfId="591" xr:uid="{00000000-0005-0000-0000-000054020000}"/>
    <cellStyle name="Neutral 5" xfId="592" xr:uid="{00000000-0005-0000-0000-000055020000}"/>
    <cellStyle name="Nevtralno 2" xfId="593" xr:uid="{00000000-0005-0000-0000-000057020000}"/>
    <cellStyle name="Nevtralno 3" xfId="594" xr:uid="{00000000-0005-0000-0000-000058020000}"/>
    <cellStyle name="Nivo_1_GlNaslov" xfId="595" xr:uid="{00000000-0005-0000-0000-000059020000}"/>
    <cellStyle name="Normal" xfId="0" builtinId="0"/>
    <cellStyle name="Normal 2" xfId="596" xr:uid="{00000000-0005-0000-0000-00005A020000}"/>
    <cellStyle name="Normal 2 10" xfId="597" xr:uid="{00000000-0005-0000-0000-00005B020000}"/>
    <cellStyle name="normal 2 11" xfId="598" xr:uid="{00000000-0005-0000-0000-00005C020000}"/>
    <cellStyle name="normal 2 12" xfId="599" xr:uid="{00000000-0005-0000-0000-00005D020000}"/>
    <cellStyle name="normal 2 13" xfId="600" xr:uid="{00000000-0005-0000-0000-00005E020000}"/>
    <cellStyle name="normal 2 14" xfId="601" xr:uid="{00000000-0005-0000-0000-00005F020000}"/>
    <cellStyle name="normal 2 15" xfId="602" xr:uid="{00000000-0005-0000-0000-000060020000}"/>
    <cellStyle name="normal 2 16" xfId="603" xr:uid="{00000000-0005-0000-0000-000061020000}"/>
    <cellStyle name="normal 2 17" xfId="604" xr:uid="{00000000-0005-0000-0000-000062020000}"/>
    <cellStyle name="normal 2 18" xfId="605" xr:uid="{00000000-0005-0000-0000-000063020000}"/>
    <cellStyle name="normal 2 19" xfId="606" xr:uid="{00000000-0005-0000-0000-000064020000}"/>
    <cellStyle name="Normal 2 2" xfId="607" xr:uid="{00000000-0005-0000-0000-000065020000}"/>
    <cellStyle name="normal 2 2 10" xfId="608" xr:uid="{00000000-0005-0000-0000-000066020000}"/>
    <cellStyle name="Normal 2 2 2" xfId="609" xr:uid="{00000000-0005-0000-0000-000067020000}"/>
    <cellStyle name="normal 2 2 3" xfId="610" xr:uid="{00000000-0005-0000-0000-000068020000}"/>
    <cellStyle name="normal 2 2 4" xfId="611" xr:uid="{00000000-0005-0000-0000-000069020000}"/>
    <cellStyle name="normal 2 2 5" xfId="612" xr:uid="{00000000-0005-0000-0000-00006A020000}"/>
    <cellStyle name="normal 2 2 6" xfId="613" xr:uid="{00000000-0005-0000-0000-00006B020000}"/>
    <cellStyle name="normal 2 2 7" xfId="614" xr:uid="{00000000-0005-0000-0000-00006C020000}"/>
    <cellStyle name="normal 2 2 8" xfId="615" xr:uid="{00000000-0005-0000-0000-00006D020000}"/>
    <cellStyle name="normal 2 2 9" xfId="616" xr:uid="{00000000-0005-0000-0000-00006E020000}"/>
    <cellStyle name="normal 2 20" xfId="617" xr:uid="{00000000-0005-0000-0000-00006F020000}"/>
    <cellStyle name="normal 2 21" xfId="618" xr:uid="{00000000-0005-0000-0000-000070020000}"/>
    <cellStyle name="normal 2 22" xfId="619" xr:uid="{00000000-0005-0000-0000-000071020000}"/>
    <cellStyle name="normal 2 23" xfId="620" xr:uid="{00000000-0005-0000-0000-000072020000}"/>
    <cellStyle name="normal 2 24" xfId="621" xr:uid="{00000000-0005-0000-0000-000073020000}"/>
    <cellStyle name="normal 2 25" xfId="622" xr:uid="{00000000-0005-0000-0000-000074020000}"/>
    <cellStyle name="normal 2 26" xfId="623" xr:uid="{00000000-0005-0000-0000-000075020000}"/>
    <cellStyle name="Normal 2 27" xfId="624" xr:uid="{00000000-0005-0000-0000-000076020000}"/>
    <cellStyle name="Normal 2 28" xfId="625" xr:uid="{00000000-0005-0000-0000-000077020000}"/>
    <cellStyle name="Normal 2 29" xfId="626" xr:uid="{00000000-0005-0000-0000-000078020000}"/>
    <cellStyle name="normal 2 3" xfId="627" xr:uid="{00000000-0005-0000-0000-000079020000}"/>
    <cellStyle name="Normal 2 30" xfId="628" xr:uid="{00000000-0005-0000-0000-00007A020000}"/>
    <cellStyle name="Normal 2 31" xfId="629" xr:uid="{00000000-0005-0000-0000-00007B020000}"/>
    <cellStyle name="Normal 2 32" xfId="630" xr:uid="{00000000-0005-0000-0000-00007C020000}"/>
    <cellStyle name="Normal 2 33" xfId="631" xr:uid="{00000000-0005-0000-0000-00007D020000}"/>
    <cellStyle name="Normal 2 34" xfId="632" xr:uid="{00000000-0005-0000-0000-00007E020000}"/>
    <cellStyle name="Normal 2 35" xfId="633" xr:uid="{00000000-0005-0000-0000-00007F020000}"/>
    <cellStyle name="Normal 2 36" xfId="634" xr:uid="{00000000-0005-0000-0000-000080020000}"/>
    <cellStyle name="Normal 2 37" xfId="635" xr:uid="{00000000-0005-0000-0000-000081020000}"/>
    <cellStyle name="Normal 2 38" xfId="636" xr:uid="{00000000-0005-0000-0000-000082020000}"/>
    <cellStyle name="Normal 2 39" xfId="637" xr:uid="{00000000-0005-0000-0000-000083020000}"/>
    <cellStyle name="Normal 2 4" xfId="638" xr:uid="{00000000-0005-0000-0000-000084020000}"/>
    <cellStyle name="Normal 2 40" xfId="639" xr:uid="{00000000-0005-0000-0000-000085020000}"/>
    <cellStyle name="Normal 2 41" xfId="640" xr:uid="{00000000-0005-0000-0000-000086020000}"/>
    <cellStyle name="Normal 2 42" xfId="641" xr:uid="{00000000-0005-0000-0000-000087020000}"/>
    <cellStyle name="Normal 2 43" xfId="642" xr:uid="{00000000-0005-0000-0000-000088020000}"/>
    <cellStyle name="Normal 2 44" xfId="643" xr:uid="{00000000-0005-0000-0000-000089020000}"/>
    <cellStyle name="Normal 2 45" xfId="644" xr:uid="{00000000-0005-0000-0000-00008A020000}"/>
    <cellStyle name="Normal 2 46" xfId="645" xr:uid="{00000000-0005-0000-0000-00008B020000}"/>
    <cellStyle name="Normal 2 47" xfId="646" xr:uid="{00000000-0005-0000-0000-00008C020000}"/>
    <cellStyle name="Normal 2 5" xfId="647" xr:uid="{00000000-0005-0000-0000-00008D020000}"/>
    <cellStyle name="Normal 2 6" xfId="648" xr:uid="{00000000-0005-0000-0000-00008E020000}"/>
    <cellStyle name="Normal 2 7" xfId="649" xr:uid="{00000000-0005-0000-0000-00008F020000}"/>
    <cellStyle name="Normal 2 8" xfId="650" xr:uid="{00000000-0005-0000-0000-000090020000}"/>
    <cellStyle name="Normal 2 9" xfId="651" xr:uid="{00000000-0005-0000-0000-000091020000}"/>
    <cellStyle name="Normal 2_T113830_POPIS_ŠOLA_PZI - MS" xfId="652" xr:uid="{00000000-0005-0000-0000-000092020000}"/>
    <cellStyle name="normal 3" xfId="653" xr:uid="{00000000-0005-0000-0000-000093020000}"/>
    <cellStyle name="Normal 3 10" xfId="654" xr:uid="{00000000-0005-0000-0000-000094020000}"/>
    <cellStyle name="Normal 3 11" xfId="655" xr:uid="{00000000-0005-0000-0000-000095020000}"/>
    <cellStyle name="normal 3 2" xfId="656" xr:uid="{00000000-0005-0000-0000-000096020000}"/>
    <cellStyle name="Normal 3 2 10" xfId="657" xr:uid="{00000000-0005-0000-0000-000097020000}"/>
    <cellStyle name="normal 3 2 2" xfId="658" xr:uid="{00000000-0005-0000-0000-000098020000}"/>
    <cellStyle name="normal 3 2 3" xfId="659" xr:uid="{00000000-0005-0000-0000-000099020000}"/>
    <cellStyle name="Normal 3 2 4" xfId="660" xr:uid="{00000000-0005-0000-0000-00009A020000}"/>
    <cellStyle name="Normal 3 2 5" xfId="661" xr:uid="{00000000-0005-0000-0000-00009B020000}"/>
    <cellStyle name="Normal 3 2 6" xfId="662" xr:uid="{00000000-0005-0000-0000-00009C020000}"/>
    <cellStyle name="Normal 3 2 7" xfId="663" xr:uid="{00000000-0005-0000-0000-00009D020000}"/>
    <cellStyle name="Normal 3 2 8" xfId="664" xr:uid="{00000000-0005-0000-0000-00009E020000}"/>
    <cellStyle name="Normal 3 2 9" xfId="665" xr:uid="{00000000-0005-0000-0000-00009F020000}"/>
    <cellStyle name="Normal 3 3" xfId="666" xr:uid="{00000000-0005-0000-0000-0000A0020000}"/>
    <cellStyle name="Normal 3 4" xfId="667" xr:uid="{00000000-0005-0000-0000-0000A1020000}"/>
    <cellStyle name="Normal 3 5" xfId="668" xr:uid="{00000000-0005-0000-0000-0000A2020000}"/>
    <cellStyle name="Normal 3 6" xfId="669" xr:uid="{00000000-0005-0000-0000-0000A3020000}"/>
    <cellStyle name="Normal 3 7" xfId="670" xr:uid="{00000000-0005-0000-0000-0000A4020000}"/>
    <cellStyle name="Normal 3 8" xfId="671" xr:uid="{00000000-0005-0000-0000-0000A5020000}"/>
    <cellStyle name="Normal 3 9" xfId="672" xr:uid="{00000000-0005-0000-0000-0000A6020000}"/>
    <cellStyle name="Normal 4" xfId="673" xr:uid="{00000000-0005-0000-0000-0000A7020000}"/>
    <cellStyle name="Normal_SKUPNO" xfId="674" xr:uid="{00000000-0005-0000-0000-0000A9020000}"/>
    <cellStyle name="Note 2" xfId="675" xr:uid="{00000000-0005-0000-0000-0000AA020000}"/>
    <cellStyle name="Note 3" xfId="676" xr:uid="{00000000-0005-0000-0000-0000AB020000}"/>
    <cellStyle name="Note 4" xfId="677" xr:uid="{00000000-0005-0000-0000-0000AC020000}"/>
    <cellStyle name="Note 4 2" xfId="678" xr:uid="{00000000-0005-0000-0000-0000AD020000}"/>
    <cellStyle name="Note 5" xfId="679" xr:uid="{00000000-0005-0000-0000-0000AE020000}"/>
    <cellStyle name="Note 6" xfId="680" xr:uid="{00000000-0005-0000-0000-0000AF020000}"/>
    <cellStyle name="Note 7" xfId="681" xr:uid="{00000000-0005-0000-0000-0000B0020000}"/>
    <cellStyle name="Note 8" xfId="682" xr:uid="{00000000-0005-0000-0000-0000B1020000}"/>
    <cellStyle name="Notiz" xfId="683" xr:uid="{00000000-0005-0000-0000-0000B2020000}"/>
    <cellStyle name="Notiz 2" xfId="684" xr:uid="{00000000-0005-0000-0000-0000B3020000}"/>
    <cellStyle name="Notiz 2 2" xfId="685" xr:uid="{00000000-0005-0000-0000-0000B4020000}"/>
    <cellStyle name="Odstotek 2" xfId="686" xr:uid="{00000000-0005-0000-0000-0000B5020000}"/>
    <cellStyle name="Odstotek 2 2" xfId="687" xr:uid="{00000000-0005-0000-0000-0000B6020000}"/>
    <cellStyle name="Odstotek 2 2 2" xfId="688" xr:uid="{00000000-0005-0000-0000-0000B7020000}"/>
    <cellStyle name="Odstotek 2 3" xfId="689" xr:uid="{00000000-0005-0000-0000-0000B8020000}"/>
    <cellStyle name="Odstotek 2 3 2" xfId="690" xr:uid="{00000000-0005-0000-0000-0000B9020000}"/>
    <cellStyle name="Odstotek 3" xfId="691" xr:uid="{00000000-0005-0000-0000-0000BA020000}"/>
    <cellStyle name="Opomba 2" xfId="692" xr:uid="{00000000-0005-0000-0000-0000BB020000}"/>
    <cellStyle name="Opomba 3" xfId="693" xr:uid="{00000000-0005-0000-0000-0000BC020000}"/>
    <cellStyle name="Opomba 4" xfId="694" xr:uid="{00000000-0005-0000-0000-0000BD020000}"/>
    <cellStyle name="Opomba 5" xfId="695" xr:uid="{00000000-0005-0000-0000-0000BE020000}"/>
    <cellStyle name="Opomba 5 2" xfId="696" xr:uid="{00000000-0005-0000-0000-0000BF020000}"/>
    <cellStyle name="Opozorilo 2" xfId="697" xr:uid="{00000000-0005-0000-0000-0000C0020000}"/>
    <cellStyle name="Opozorilo 3" xfId="698" xr:uid="{00000000-0005-0000-0000-0000C1020000}"/>
    <cellStyle name="Opozorilo 4" xfId="699" xr:uid="{00000000-0005-0000-0000-0000C2020000}"/>
    <cellStyle name="Output" xfId="700" xr:uid="{00000000-0005-0000-0000-0000C3020000}"/>
    <cellStyle name="Output 2" xfId="701" xr:uid="{00000000-0005-0000-0000-0000C4020000}"/>
    <cellStyle name="Pojasnjevalno besedilo 2" xfId="702" xr:uid="{00000000-0005-0000-0000-0000C5020000}"/>
    <cellStyle name="Pojasnjevalno besedilo 3" xfId="703" xr:uid="{00000000-0005-0000-0000-0000C6020000}"/>
    <cellStyle name="Popis Evo" xfId="704" xr:uid="{00000000-0005-0000-0000-0000C7020000}"/>
    <cellStyle name="Poudarek1 2" xfId="705" xr:uid="{00000000-0005-0000-0000-0000C8020000}"/>
    <cellStyle name="Poudarek1 3" xfId="706" xr:uid="{00000000-0005-0000-0000-0000C9020000}"/>
    <cellStyle name="Poudarek1 4" xfId="707" xr:uid="{00000000-0005-0000-0000-0000CA020000}"/>
    <cellStyle name="Poudarek2 2" xfId="708" xr:uid="{00000000-0005-0000-0000-0000CB020000}"/>
    <cellStyle name="Poudarek2 3" xfId="709" xr:uid="{00000000-0005-0000-0000-0000CC020000}"/>
    <cellStyle name="Poudarek2 4" xfId="710" xr:uid="{00000000-0005-0000-0000-0000CD020000}"/>
    <cellStyle name="Poudarek3 2" xfId="711" xr:uid="{00000000-0005-0000-0000-0000CE020000}"/>
    <cellStyle name="Poudarek3 3" xfId="712" xr:uid="{00000000-0005-0000-0000-0000CF020000}"/>
    <cellStyle name="Poudarek3 4" xfId="713" xr:uid="{00000000-0005-0000-0000-0000D0020000}"/>
    <cellStyle name="Poudarek4 2" xfId="714" xr:uid="{00000000-0005-0000-0000-0000D1020000}"/>
    <cellStyle name="Poudarek4 3" xfId="715" xr:uid="{00000000-0005-0000-0000-0000D2020000}"/>
    <cellStyle name="Poudarek4 4" xfId="716" xr:uid="{00000000-0005-0000-0000-0000D3020000}"/>
    <cellStyle name="Poudarek5 2" xfId="717" xr:uid="{00000000-0005-0000-0000-0000D4020000}"/>
    <cellStyle name="Poudarek5 3" xfId="718" xr:uid="{00000000-0005-0000-0000-0000D5020000}"/>
    <cellStyle name="Poudarek5 4" xfId="719" xr:uid="{00000000-0005-0000-0000-0000D6020000}"/>
    <cellStyle name="Poudarek6 2" xfId="720" xr:uid="{00000000-0005-0000-0000-0000D7020000}"/>
    <cellStyle name="Poudarek6 3" xfId="721" xr:uid="{00000000-0005-0000-0000-0000D8020000}"/>
    <cellStyle name="Poudarek6 4" xfId="722" xr:uid="{00000000-0005-0000-0000-0000D9020000}"/>
    <cellStyle name="Povezana celica 2" xfId="723" xr:uid="{00000000-0005-0000-0000-0000DA020000}"/>
    <cellStyle name="Povezana celica 3" xfId="724" xr:uid="{00000000-0005-0000-0000-0000DB020000}"/>
    <cellStyle name="Preveri celico 2" xfId="725" xr:uid="{00000000-0005-0000-0000-0000DC020000}"/>
    <cellStyle name="Preveri celico 3" xfId="726" xr:uid="{00000000-0005-0000-0000-0000DD020000}"/>
    <cellStyle name="Računanje 2" xfId="727" xr:uid="{00000000-0005-0000-0000-0000DE020000}"/>
    <cellStyle name="Računanje 3" xfId="728" xr:uid="{00000000-0005-0000-0000-0000DF020000}"/>
    <cellStyle name="Računanje 4" xfId="729" xr:uid="{00000000-0005-0000-0000-0000E0020000}"/>
    <cellStyle name="Result" xfId="730" xr:uid="{00000000-0005-0000-0000-0000E1020000}"/>
    <cellStyle name="Result2" xfId="731" xr:uid="{00000000-0005-0000-0000-0000E2020000}"/>
    <cellStyle name="rs2 Datensatz" xfId="732" xr:uid="{00000000-0005-0000-0000-0000E3020000}"/>
    <cellStyle name="rs2 Kopfzeile" xfId="733" xr:uid="{00000000-0005-0000-0000-0000E4020000}"/>
    <cellStyle name="rs2 Kopfzeile TrueTrue" xfId="734" xr:uid="{00000000-0005-0000-0000-0000E5020000}"/>
    <cellStyle name="rs2 Ueberschrift_Gross" xfId="735" xr:uid="{00000000-0005-0000-0000-0000E6020000}"/>
    <cellStyle name="Schlecht" xfId="736" xr:uid="{00000000-0005-0000-0000-0000E7020000}"/>
    <cellStyle name="Schlecht 2" xfId="737" xr:uid="{00000000-0005-0000-0000-0000E8020000}"/>
    <cellStyle name="Sheet Title" xfId="738" xr:uid="{00000000-0005-0000-0000-0000E9020000}"/>
    <cellStyle name="Sheet Title 2" xfId="739" xr:uid="{00000000-0005-0000-0000-0000EA020000}"/>
    <cellStyle name="Slabo 2" xfId="740" xr:uid="{00000000-0005-0000-0000-0000EB020000}"/>
    <cellStyle name="Slabo 3" xfId="741" xr:uid="{00000000-0005-0000-0000-0000EC020000}"/>
    <cellStyle name="Slog 1" xfId="742" xr:uid="{00000000-0005-0000-0000-0000ED020000}"/>
    <cellStyle name="Slog 1 2" xfId="743" xr:uid="{00000000-0005-0000-0000-0000EE020000}"/>
    <cellStyle name="Slog 1 3" xfId="744" xr:uid="{00000000-0005-0000-0000-0000EF020000}"/>
    <cellStyle name="Standard 2" xfId="745" xr:uid="{00000000-0005-0000-0000-0000F0020000}"/>
    <cellStyle name="Standard 3" xfId="746" xr:uid="{00000000-0005-0000-0000-0000F1020000}"/>
    <cellStyle name="Standard 3 2 2 2" xfId="747" xr:uid="{00000000-0005-0000-0000-0000F2020000}"/>
    <cellStyle name="Standard 3_POPIS DRR_koncno – celota" xfId="748" xr:uid="{00000000-0005-0000-0000-0000F3020000}"/>
    <cellStyle name="Standard_Tabelle1" xfId="749" xr:uid="{00000000-0005-0000-0000-0000F4020000}"/>
    <cellStyle name="tekst-levo" xfId="750" xr:uid="{00000000-0005-0000-0000-0000F5020000}"/>
    <cellStyle name="tekst-levo 2" xfId="751" xr:uid="{00000000-0005-0000-0000-0000F6020000}"/>
    <cellStyle name="tekst-levo 3" xfId="752" xr:uid="{00000000-0005-0000-0000-0000F7020000}"/>
    <cellStyle name="text-desno" xfId="753" xr:uid="{00000000-0005-0000-0000-0000F8020000}"/>
    <cellStyle name="text-desno 2" xfId="754" xr:uid="{00000000-0005-0000-0000-0000F9020000}"/>
    <cellStyle name="text-desno 3" xfId="755" xr:uid="{00000000-0005-0000-0000-0000FA020000}"/>
    <cellStyle name="Title" xfId="756" xr:uid="{00000000-0005-0000-0000-0000FB020000}"/>
    <cellStyle name="Total" xfId="757" xr:uid="{00000000-0005-0000-0000-0000FC020000}"/>
    <cellStyle name="Total 2" xfId="758" xr:uid="{00000000-0005-0000-0000-0000FD020000}"/>
    <cellStyle name="Total 3" xfId="759" xr:uid="{00000000-0005-0000-0000-0000FE020000}"/>
    <cellStyle name="Total 4" xfId="760" xr:uid="{00000000-0005-0000-0000-0000FF020000}"/>
    <cellStyle name="Total_30.1 FEKALNI KANAL - ODSEK 30" xfId="761" xr:uid="{00000000-0005-0000-0000-000000030000}"/>
    <cellStyle name="Überschrift" xfId="928" xr:uid="{00000000-0005-0000-0000-0000A8030000}"/>
    <cellStyle name="Überschrift 1" xfId="929" xr:uid="{00000000-0005-0000-0000-0000A9030000}"/>
    <cellStyle name="Überschrift 1 2" xfId="930" xr:uid="{00000000-0005-0000-0000-0000AA030000}"/>
    <cellStyle name="Überschrift 2" xfId="931" xr:uid="{00000000-0005-0000-0000-0000AB030000}"/>
    <cellStyle name="Überschrift 2 2" xfId="932" xr:uid="{00000000-0005-0000-0000-0000AC030000}"/>
    <cellStyle name="Überschrift 3" xfId="933" xr:uid="{00000000-0005-0000-0000-0000AD030000}"/>
    <cellStyle name="Überschrift 3 2" xfId="934" xr:uid="{00000000-0005-0000-0000-0000AE030000}"/>
    <cellStyle name="Überschrift 4" xfId="935" xr:uid="{00000000-0005-0000-0000-0000AF030000}"/>
    <cellStyle name="Überschrift 5" xfId="936" xr:uid="{00000000-0005-0000-0000-0000B0030000}"/>
    <cellStyle name="Überschrift 5 2" xfId="937" xr:uid="{00000000-0005-0000-0000-0000B1030000}"/>
    <cellStyle name="Valuta 2" xfId="762" xr:uid="{00000000-0005-0000-0000-000001030000}"/>
    <cellStyle name="Valuta 2 10" xfId="763" xr:uid="{00000000-0005-0000-0000-000002030000}"/>
    <cellStyle name="Valuta 2 10 2" xfId="764" xr:uid="{00000000-0005-0000-0000-000003030000}"/>
    <cellStyle name="Valuta 2 2" xfId="765" xr:uid="{00000000-0005-0000-0000-000004030000}"/>
    <cellStyle name="Valuta 2 2 2" xfId="766" xr:uid="{00000000-0005-0000-0000-000005030000}"/>
    <cellStyle name="Valuta 2 2 2 2" xfId="767" xr:uid="{00000000-0005-0000-0000-000006030000}"/>
    <cellStyle name="Valuta 2 2 2 3" xfId="768" xr:uid="{00000000-0005-0000-0000-000007030000}"/>
    <cellStyle name="Valuta 2 2 3" xfId="769" xr:uid="{00000000-0005-0000-0000-000008030000}"/>
    <cellStyle name="Valuta 2 2 4" xfId="770" xr:uid="{00000000-0005-0000-0000-000009030000}"/>
    <cellStyle name="Valuta 2 2 4 2" xfId="771" xr:uid="{00000000-0005-0000-0000-00000A030000}"/>
    <cellStyle name="Valuta 2 2 5" xfId="772" xr:uid="{00000000-0005-0000-0000-00000B030000}"/>
    <cellStyle name="Valuta 2 2 6" xfId="773" xr:uid="{00000000-0005-0000-0000-00000C030000}"/>
    <cellStyle name="Valuta 2 3" xfId="774" xr:uid="{00000000-0005-0000-0000-00000D030000}"/>
    <cellStyle name="Valuta 2 3 2" xfId="775" xr:uid="{00000000-0005-0000-0000-00000E030000}"/>
    <cellStyle name="Valuta 2 3 3" xfId="776" xr:uid="{00000000-0005-0000-0000-00000F030000}"/>
    <cellStyle name="Valuta 2 3 4" xfId="777" xr:uid="{00000000-0005-0000-0000-000010030000}"/>
    <cellStyle name="Valuta 2 4" xfId="778" xr:uid="{00000000-0005-0000-0000-000011030000}"/>
    <cellStyle name="Valuta 2 5" xfId="779" xr:uid="{00000000-0005-0000-0000-000012030000}"/>
    <cellStyle name="Valuta 2 6" xfId="780" xr:uid="{00000000-0005-0000-0000-000013030000}"/>
    <cellStyle name="Valuta 2 7" xfId="781" xr:uid="{00000000-0005-0000-0000-000014030000}"/>
    <cellStyle name="Valuta 2 8" xfId="782" xr:uid="{00000000-0005-0000-0000-000015030000}"/>
    <cellStyle name="Valuta 2 9" xfId="783" xr:uid="{00000000-0005-0000-0000-000016030000}"/>
    <cellStyle name="Valuta 2 9 2" xfId="784" xr:uid="{00000000-0005-0000-0000-000017030000}"/>
    <cellStyle name="Valuta 3" xfId="785" xr:uid="{00000000-0005-0000-0000-000018030000}"/>
    <cellStyle name="Valuta 3 2" xfId="786" xr:uid="{00000000-0005-0000-0000-000019030000}"/>
    <cellStyle name="Valuta 3 3" xfId="787" xr:uid="{00000000-0005-0000-0000-00001A030000}"/>
    <cellStyle name="Valuta 3 3 2" xfId="788" xr:uid="{00000000-0005-0000-0000-00001B030000}"/>
    <cellStyle name="Valuta 4" xfId="789" xr:uid="{00000000-0005-0000-0000-00001C030000}"/>
    <cellStyle name="Valuta 5" xfId="790" xr:uid="{00000000-0005-0000-0000-00001D030000}"/>
    <cellStyle name="Vejica 10" xfId="791" xr:uid="{00000000-0005-0000-0000-00001E030000}"/>
    <cellStyle name="Vejica 11" xfId="792" xr:uid="{00000000-0005-0000-0000-00001F030000}"/>
    <cellStyle name="Vejica 11 2" xfId="793" xr:uid="{00000000-0005-0000-0000-000020030000}"/>
    <cellStyle name="Vejica 2" xfId="794" xr:uid="{00000000-0005-0000-0000-000021030000}"/>
    <cellStyle name="Vejica 2 2" xfId="795" xr:uid="{00000000-0005-0000-0000-000022030000}"/>
    <cellStyle name="Vejica 2 2 2" xfId="796" xr:uid="{00000000-0005-0000-0000-000023030000}"/>
    <cellStyle name="Vejica 2 2 2 2" xfId="797" xr:uid="{00000000-0005-0000-0000-000024030000}"/>
    <cellStyle name="Vejica 2 2 2 3" xfId="798" xr:uid="{00000000-0005-0000-0000-000025030000}"/>
    <cellStyle name="Vejica 2 2 3" xfId="799" xr:uid="{00000000-0005-0000-0000-000026030000}"/>
    <cellStyle name="Vejica 2 2 3 2" xfId="800" xr:uid="{00000000-0005-0000-0000-000027030000}"/>
    <cellStyle name="Vejica 2 2 3 2 2" xfId="801" xr:uid="{00000000-0005-0000-0000-000028030000}"/>
    <cellStyle name="Vejica 2 2 3 2 2 2" xfId="802" xr:uid="{00000000-0005-0000-0000-000029030000}"/>
    <cellStyle name="Vejica 2 2 3 2 2 2 2" xfId="803" xr:uid="{00000000-0005-0000-0000-00002A030000}"/>
    <cellStyle name="Vejica 2 2 3 2 2 3" xfId="804" xr:uid="{00000000-0005-0000-0000-00002B030000}"/>
    <cellStyle name="Vejica 2 2 3 2 3" xfId="805" xr:uid="{00000000-0005-0000-0000-00002C030000}"/>
    <cellStyle name="Vejica 2 2 3 2 3 2" xfId="806" xr:uid="{00000000-0005-0000-0000-00002D030000}"/>
    <cellStyle name="Vejica 2 2 3 3" xfId="807" xr:uid="{00000000-0005-0000-0000-00002E030000}"/>
    <cellStyle name="Vejica 2 2 3 4" xfId="808" xr:uid="{00000000-0005-0000-0000-00002F030000}"/>
    <cellStyle name="Vejica 2 2 3 4 2" xfId="809" xr:uid="{00000000-0005-0000-0000-000030030000}"/>
    <cellStyle name="Vejica 2 2 3 4 2 2" xfId="810" xr:uid="{00000000-0005-0000-0000-000031030000}"/>
    <cellStyle name="Vejica 2 2 3 4 3" xfId="811" xr:uid="{00000000-0005-0000-0000-000032030000}"/>
    <cellStyle name="Vejica 2 2 3 5" xfId="812" xr:uid="{00000000-0005-0000-0000-000033030000}"/>
    <cellStyle name="Vejica 2 2 3 5 2" xfId="813" xr:uid="{00000000-0005-0000-0000-000034030000}"/>
    <cellStyle name="Vejica 2 2 3 6" xfId="814" xr:uid="{00000000-0005-0000-0000-000035030000}"/>
    <cellStyle name="Vejica 2 2 3 7" xfId="938" xr:uid="{89650250-4913-486D-B2FF-507312546B84}"/>
    <cellStyle name="Vejica 2 2 4" xfId="815" xr:uid="{00000000-0005-0000-0000-000036030000}"/>
    <cellStyle name="Vejica 2 2 5" xfId="816" xr:uid="{00000000-0005-0000-0000-000037030000}"/>
    <cellStyle name="Vejica 2 2 5 2" xfId="939" xr:uid="{40EEF11E-4D19-4E15-BCF6-BDD5EA918748}"/>
    <cellStyle name="Vejica 2 2 6" xfId="817" xr:uid="{00000000-0005-0000-0000-000038030000}"/>
    <cellStyle name="Vejica 2 3" xfId="818" xr:uid="{00000000-0005-0000-0000-000039030000}"/>
    <cellStyle name="Vejica 2 3 2" xfId="819" xr:uid="{00000000-0005-0000-0000-00003A030000}"/>
    <cellStyle name="Vejica 2 3 2 2" xfId="820" xr:uid="{00000000-0005-0000-0000-00003B030000}"/>
    <cellStyle name="Vejica 2 3 2 2 2" xfId="821" xr:uid="{00000000-0005-0000-0000-00003C030000}"/>
    <cellStyle name="Vejica 2 3 2 2 3" xfId="822" xr:uid="{00000000-0005-0000-0000-00003D030000}"/>
    <cellStyle name="Vejica 2 3 2 3" xfId="823" xr:uid="{00000000-0005-0000-0000-00003E030000}"/>
    <cellStyle name="Vejica 2 3 3" xfId="824" xr:uid="{00000000-0005-0000-0000-00003F030000}"/>
    <cellStyle name="Vejica 2 3 4" xfId="825" xr:uid="{00000000-0005-0000-0000-000040030000}"/>
    <cellStyle name="Vejica 2 3 4 2" xfId="826" xr:uid="{00000000-0005-0000-0000-000041030000}"/>
    <cellStyle name="Vejica 2 3 4 2 2" xfId="827" xr:uid="{00000000-0005-0000-0000-000042030000}"/>
    <cellStyle name="Vejica 2 3 4 3" xfId="828" xr:uid="{00000000-0005-0000-0000-000043030000}"/>
    <cellStyle name="Vejica 2 3 5" xfId="829" xr:uid="{00000000-0005-0000-0000-000044030000}"/>
    <cellStyle name="Vejica 2 3 5 2" xfId="830" xr:uid="{00000000-0005-0000-0000-000045030000}"/>
    <cellStyle name="Vejica 2 3 6" xfId="831" xr:uid="{00000000-0005-0000-0000-000046030000}"/>
    <cellStyle name="Vejica 2 4" xfId="832" xr:uid="{00000000-0005-0000-0000-000047030000}"/>
    <cellStyle name="Vejica 2 4 2" xfId="833" xr:uid="{00000000-0005-0000-0000-000048030000}"/>
    <cellStyle name="Vejica 2 4 3" xfId="834" xr:uid="{00000000-0005-0000-0000-000049030000}"/>
    <cellStyle name="Vejica 2 4 4" xfId="835" xr:uid="{00000000-0005-0000-0000-00004A030000}"/>
    <cellStyle name="Vejica 2 5" xfId="836" xr:uid="{00000000-0005-0000-0000-00004B030000}"/>
    <cellStyle name="Vejica 2 6" xfId="837" xr:uid="{00000000-0005-0000-0000-00004C030000}"/>
    <cellStyle name="Vejica 2 7" xfId="838" xr:uid="{00000000-0005-0000-0000-00004D030000}"/>
    <cellStyle name="Vejica 2_1.1.FEKALNA KAN." xfId="839" xr:uid="{00000000-0005-0000-0000-00004E030000}"/>
    <cellStyle name="Vejica 3" xfId="840" xr:uid="{00000000-0005-0000-0000-000050030000}"/>
    <cellStyle name="Vejica 3 2" xfId="841" xr:uid="{00000000-0005-0000-0000-000051030000}"/>
    <cellStyle name="Vejica 3 2 2" xfId="842" xr:uid="{00000000-0005-0000-0000-000052030000}"/>
    <cellStyle name="Vejica 3 2 2 2" xfId="843" xr:uid="{00000000-0005-0000-0000-000053030000}"/>
    <cellStyle name="Vejica 3 2 3" xfId="844" xr:uid="{00000000-0005-0000-0000-000054030000}"/>
    <cellStyle name="Vejica 3 2 4" xfId="845" xr:uid="{00000000-0005-0000-0000-000055030000}"/>
    <cellStyle name="Vejica 3 2 5" xfId="846" xr:uid="{00000000-0005-0000-0000-000056030000}"/>
    <cellStyle name="Vejica 3 3" xfId="847" xr:uid="{00000000-0005-0000-0000-000057030000}"/>
    <cellStyle name="Vejica 3 3 2" xfId="848" xr:uid="{00000000-0005-0000-0000-000058030000}"/>
    <cellStyle name="Vejica 3 3 3" xfId="849" xr:uid="{00000000-0005-0000-0000-000059030000}"/>
    <cellStyle name="Vejica 3 3 4" xfId="850" xr:uid="{00000000-0005-0000-0000-00005A030000}"/>
    <cellStyle name="Vejica 3 4" xfId="851" xr:uid="{00000000-0005-0000-0000-00005B030000}"/>
    <cellStyle name="Vejica 3 4 2" xfId="852" xr:uid="{00000000-0005-0000-0000-00005C030000}"/>
    <cellStyle name="Vejica 3 4 3" xfId="853" xr:uid="{00000000-0005-0000-0000-00005D030000}"/>
    <cellStyle name="Vejica 3 5" xfId="854" xr:uid="{00000000-0005-0000-0000-00005E030000}"/>
    <cellStyle name="Vejica 3 6" xfId="855" xr:uid="{00000000-0005-0000-0000-00005F030000}"/>
    <cellStyle name="Vejica 3 7" xfId="856" xr:uid="{00000000-0005-0000-0000-000060030000}"/>
    <cellStyle name="Vejica 3 8" xfId="857" xr:uid="{00000000-0005-0000-0000-000061030000}"/>
    <cellStyle name="Vejica 3 9" xfId="858" xr:uid="{00000000-0005-0000-0000-000062030000}"/>
    <cellStyle name="Vejica 3_1.1.FEKALNA KAN." xfId="859" xr:uid="{00000000-0005-0000-0000-000063030000}"/>
    <cellStyle name="Vejica 4" xfId="860" xr:uid="{00000000-0005-0000-0000-000064030000}"/>
    <cellStyle name="Vejica 4 2" xfId="861" xr:uid="{00000000-0005-0000-0000-000065030000}"/>
    <cellStyle name="Vejica 4 3" xfId="862" xr:uid="{00000000-0005-0000-0000-000066030000}"/>
    <cellStyle name="Vejica 4 3 2" xfId="863" xr:uid="{00000000-0005-0000-0000-000067030000}"/>
    <cellStyle name="Vejica 4 3 2 2" xfId="864" xr:uid="{00000000-0005-0000-0000-000068030000}"/>
    <cellStyle name="Vejica 4 3 2 2 2" xfId="865" xr:uid="{00000000-0005-0000-0000-000069030000}"/>
    <cellStyle name="Vejica 4 3 2 3" xfId="866" xr:uid="{00000000-0005-0000-0000-00006A030000}"/>
    <cellStyle name="Vejica 4 3 3" xfId="867" xr:uid="{00000000-0005-0000-0000-00006B030000}"/>
    <cellStyle name="Vejica 4 3 3 2" xfId="868" xr:uid="{00000000-0005-0000-0000-00006C030000}"/>
    <cellStyle name="Vejica 4 3 3 3" xfId="869" xr:uid="{00000000-0005-0000-0000-00006D030000}"/>
    <cellStyle name="Vejica 4 3 4" xfId="870" xr:uid="{00000000-0005-0000-0000-00006E030000}"/>
    <cellStyle name="Vejica 4 4" xfId="871" xr:uid="{00000000-0005-0000-0000-00006F030000}"/>
    <cellStyle name="Vejica 4 5" xfId="872" xr:uid="{00000000-0005-0000-0000-000070030000}"/>
    <cellStyle name="Vejica 4_lek_LJ-liofilizacija-2-dop" xfId="873" xr:uid="{00000000-0005-0000-0000-000071030000}"/>
    <cellStyle name="Vejica 5" xfId="874" xr:uid="{00000000-0005-0000-0000-000072030000}"/>
    <cellStyle name="Vejica 5 2" xfId="875" xr:uid="{00000000-0005-0000-0000-000073030000}"/>
    <cellStyle name="Vejica 5 2 2" xfId="876" xr:uid="{00000000-0005-0000-0000-000074030000}"/>
    <cellStyle name="Vejica 5 2 3" xfId="877" xr:uid="{00000000-0005-0000-0000-000075030000}"/>
    <cellStyle name="Vejica 5 2 3 2" xfId="878" xr:uid="{00000000-0005-0000-0000-000076030000}"/>
    <cellStyle name="Vejica 5 2 4" xfId="879" xr:uid="{00000000-0005-0000-0000-000077030000}"/>
    <cellStyle name="Vejica 5 2 5" xfId="880" xr:uid="{00000000-0005-0000-0000-000078030000}"/>
    <cellStyle name="Vejica 5 2 5 2" xfId="881" xr:uid="{00000000-0005-0000-0000-000079030000}"/>
    <cellStyle name="Vejica 5 2 5 2 2" xfId="882" xr:uid="{00000000-0005-0000-0000-00007A030000}"/>
    <cellStyle name="Vejica 5 2 5 2 3" xfId="883" xr:uid="{00000000-0005-0000-0000-00007B030000}"/>
    <cellStyle name="Vejica 5 2 5 3" xfId="884" xr:uid="{00000000-0005-0000-0000-00007C030000}"/>
    <cellStyle name="Vejica 5 2 6" xfId="885" xr:uid="{00000000-0005-0000-0000-00007D030000}"/>
    <cellStyle name="Vejica 5 2 7" xfId="886" xr:uid="{00000000-0005-0000-0000-00007E030000}"/>
    <cellStyle name="Vejica 5 2 7 2" xfId="887" xr:uid="{00000000-0005-0000-0000-00007F030000}"/>
    <cellStyle name="Vejica 5 2 7 3" xfId="888" xr:uid="{00000000-0005-0000-0000-000080030000}"/>
    <cellStyle name="Vejica 5 2 8" xfId="889" xr:uid="{00000000-0005-0000-0000-000081030000}"/>
    <cellStyle name="Vejica 5 3" xfId="890" xr:uid="{00000000-0005-0000-0000-000082030000}"/>
    <cellStyle name="Vejica 5 3 2" xfId="891" xr:uid="{00000000-0005-0000-0000-000083030000}"/>
    <cellStyle name="Vejica 5 3 2 2" xfId="892" xr:uid="{00000000-0005-0000-0000-000084030000}"/>
    <cellStyle name="Vejica 5 3 2 3" xfId="893" xr:uid="{00000000-0005-0000-0000-000085030000}"/>
    <cellStyle name="Vejica 5 3 3" xfId="894" xr:uid="{00000000-0005-0000-0000-000086030000}"/>
    <cellStyle name="Vejica 5 4" xfId="895" xr:uid="{00000000-0005-0000-0000-000087030000}"/>
    <cellStyle name="Vejica 5 5" xfId="896" xr:uid="{00000000-0005-0000-0000-000088030000}"/>
    <cellStyle name="Vejica 5 6" xfId="897" xr:uid="{00000000-0005-0000-0000-000089030000}"/>
    <cellStyle name="Vejica 5 6 2" xfId="898" xr:uid="{00000000-0005-0000-0000-00008A030000}"/>
    <cellStyle name="Vejica 5 6 2 2" xfId="899" xr:uid="{00000000-0005-0000-0000-00008B030000}"/>
    <cellStyle name="Vejica 5 6 3" xfId="900" xr:uid="{00000000-0005-0000-0000-00008C030000}"/>
    <cellStyle name="Vejica 5 7" xfId="901" xr:uid="{00000000-0005-0000-0000-00008D030000}"/>
    <cellStyle name="Vejica 5 7 2" xfId="902" xr:uid="{00000000-0005-0000-0000-00008E030000}"/>
    <cellStyle name="Vejica 6" xfId="903" xr:uid="{00000000-0005-0000-0000-00008F030000}"/>
    <cellStyle name="Vejica 6 2" xfId="904" xr:uid="{00000000-0005-0000-0000-000090030000}"/>
    <cellStyle name="Vejica 6 2 2" xfId="905" xr:uid="{00000000-0005-0000-0000-000091030000}"/>
    <cellStyle name="Vejica 6 2 2 2" xfId="906" xr:uid="{00000000-0005-0000-0000-000092030000}"/>
    <cellStyle name="Vejica 6 2 2 2 2" xfId="907" xr:uid="{00000000-0005-0000-0000-000093030000}"/>
    <cellStyle name="Vejica 6 2 2 3" xfId="908" xr:uid="{00000000-0005-0000-0000-000094030000}"/>
    <cellStyle name="Vejica 6 2 3" xfId="909" xr:uid="{00000000-0005-0000-0000-000095030000}"/>
    <cellStyle name="Vejica 6 2 3 2" xfId="910" xr:uid="{00000000-0005-0000-0000-000096030000}"/>
    <cellStyle name="Vejica 6 3" xfId="911" xr:uid="{00000000-0005-0000-0000-000097030000}"/>
    <cellStyle name="Vejica 6 4" xfId="912" xr:uid="{00000000-0005-0000-0000-000098030000}"/>
    <cellStyle name="Vejica 7" xfId="913" xr:uid="{00000000-0005-0000-0000-000099030000}"/>
    <cellStyle name="Vejica 8" xfId="914" xr:uid="{00000000-0005-0000-0000-00009A030000}"/>
    <cellStyle name="Vejica 9" xfId="915" xr:uid="{00000000-0005-0000-0000-00009B030000}"/>
    <cellStyle name="Vejica_popis-splošno-zun.ured" xfId="916" xr:uid="{00000000-0005-0000-0000-00009C030000}"/>
    <cellStyle name="Verknüpfte Zelle" xfId="917" xr:uid="{00000000-0005-0000-0000-00009D030000}"/>
    <cellStyle name="Verknüpfte Zelle 2" xfId="918" xr:uid="{00000000-0005-0000-0000-00009E030000}"/>
    <cellStyle name="Vnos 2" xfId="919" xr:uid="{00000000-0005-0000-0000-00009F030000}"/>
    <cellStyle name="Vnos 3" xfId="920" xr:uid="{00000000-0005-0000-0000-0000A0030000}"/>
    <cellStyle name="Vnos 4" xfId="921" xr:uid="{00000000-0005-0000-0000-0000A1030000}"/>
    <cellStyle name="Vsota 2" xfId="922" xr:uid="{00000000-0005-0000-0000-0000A2030000}"/>
    <cellStyle name="Vsota 3" xfId="923" xr:uid="{00000000-0005-0000-0000-0000A3030000}"/>
    <cellStyle name="Vsota 4" xfId="924" xr:uid="{00000000-0005-0000-0000-0000A4030000}"/>
    <cellStyle name="Warnender Text" xfId="925" xr:uid="{00000000-0005-0000-0000-0000A5030000}"/>
    <cellStyle name="Warning Text" xfId="926" xr:uid="{00000000-0005-0000-0000-0000A6030000}"/>
    <cellStyle name="Zelle überprüfen" xfId="927" xr:uid="{00000000-0005-0000-0000-0000A7030000}"/>
  </cellStyles>
  <dxfs count="0"/>
  <tableStyles count="0" defaultTableStyle="TableStyleMedium2" defaultPivotStyle="PivotStyleLight16"/>
  <colors>
    <indexedColors>
      <rgbColor rgb="FF000000"/>
      <rgbColor rgb="FFFFFFFF"/>
      <rgbColor rgb="FFFF0000"/>
      <rgbColor rgb="FF00FF00"/>
      <rgbColor rgb="FF0000FF"/>
      <rgbColor rgb="FFFFD83F"/>
      <rgbColor rgb="FFFF8C3F"/>
      <rgbColor rgb="FF9DC2E6"/>
      <rgbColor rgb="FF880029"/>
      <rgbColor rgb="FF1E9520"/>
      <rgbColor rgb="FF000080"/>
      <rgbColor rgb="FF808000"/>
      <rgbColor rgb="FFFA7D00"/>
      <rgbColor rgb="FF61A7B8"/>
      <rgbColor rgb="FFC0C0C0"/>
      <rgbColor rgb="FF808080"/>
      <rgbColor rgb="FFA5A5A5"/>
      <rgbColor rgb="FFFF3F33"/>
      <rgbColor rgb="FFFFFFCC"/>
      <rgbColor rgb="FFCCFFFF"/>
      <rgbColor rgb="FF39397F"/>
      <rgbColor rgb="FFFF8080"/>
      <rgbColor rgb="FF0066CC"/>
      <rgbColor rgb="FFCCCCFF"/>
      <rgbColor rgb="FF343497"/>
      <rgbColor rgb="FFFFC7CE"/>
      <rgbColor rgb="FFFFEB9C"/>
      <rgbColor rgb="FFBDD7EE"/>
      <rgbColor rgb="FFF8CBAD"/>
      <rgbColor rgb="FFED7D31"/>
      <rgbColor rgb="FFF4B183"/>
      <rgbColor rgb="FFFFF2CC"/>
      <rgbColor rgb="FF66D8CC"/>
      <rgbColor rgb="FFDEEBF7"/>
      <rgbColor rgb="FFCCFFCC"/>
      <rgbColor rgb="FFFFFF99"/>
      <rgbColor rgb="FF99CCFF"/>
      <rgbColor rgb="FFFF99CC"/>
      <rgbColor rgb="FFCC99FF"/>
      <rgbColor rgb="FFFFCC99"/>
      <rgbColor rgb="FF636D90"/>
      <rgbColor rgb="FF33CCCC"/>
      <rgbColor rgb="FFB2B2B2"/>
      <rgbColor rgb="FFFFCC00"/>
      <rgbColor rgb="FFFF9900"/>
      <rgbColor rgb="FFFF6600"/>
      <rgbColor rgb="FF5F6297"/>
      <rgbColor rgb="FF969696"/>
      <rgbColor rgb="FF003366"/>
      <rgbColor rgb="FF70AD47"/>
      <rgbColor rgb="FFC6EFCE"/>
      <rgbColor rgb="FF3F3F3F"/>
      <rgbColor rgb="FF9B4400"/>
      <rgbColor rgb="FF7F7F7F"/>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3817A-3463-4D63-BF49-2E15506B8684}">
  <dimension ref="A1:B76"/>
  <sheetViews>
    <sheetView tabSelected="1" topLeftCell="A39" workbookViewId="0">
      <selection activeCell="A39" sqref="A1:XFD1048576"/>
    </sheetView>
  </sheetViews>
  <sheetFormatPr defaultRowHeight="12.75"/>
  <cols>
    <col min="1" max="1" width="9.140625" style="149"/>
    <col min="2" max="2" width="88.28515625" style="149" customWidth="1"/>
    <col min="3" max="16384" width="9.140625" style="149"/>
  </cols>
  <sheetData>
    <row r="1" spans="1:2" ht="15">
      <c r="A1" s="147"/>
      <c r="B1" s="148"/>
    </row>
    <row r="2" spans="1:2" ht="15">
      <c r="A2" s="147"/>
      <c r="B2" s="150"/>
    </row>
    <row r="3" spans="1:2" ht="14.25">
      <c r="A3" s="147"/>
      <c r="B3" s="151"/>
    </row>
    <row r="4" spans="1:2" ht="15">
      <c r="A4" s="147"/>
      <c r="B4" s="152" t="s">
        <v>147</v>
      </c>
    </row>
    <row r="5" spans="1:2" ht="15.75">
      <c r="A5" s="147"/>
      <c r="B5" s="153"/>
    </row>
    <row r="6" spans="1:2" ht="25.5">
      <c r="A6" s="154"/>
      <c r="B6" s="155" t="s">
        <v>160</v>
      </c>
    </row>
    <row r="7" spans="1:2">
      <c r="A7" s="154"/>
      <c r="B7" s="156"/>
    </row>
    <row r="8" spans="1:2">
      <c r="A8" s="154"/>
      <c r="B8" s="157" t="s">
        <v>146</v>
      </c>
    </row>
    <row r="9" spans="1:2" ht="76.5">
      <c r="A9" s="147" t="s">
        <v>0</v>
      </c>
      <c r="B9" s="158" t="s">
        <v>145</v>
      </c>
    </row>
    <row r="10" spans="1:2">
      <c r="A10" s="147" t="s">
        <v>42</v>
      </c>
      <c r="B10" s="159" t="s">
        <v>144</v>
      </c>
    </row>
    <row r="11" spans="1:2">
      <c r="A11" s="147" t="s">
        <v>43</v>
      </c>
      <c r="B11" s="160" t="s">
        <v>143</v>
      </c>
    </row>
    <row r="12" spans="1:2" ht="38.25">
      <c r="A12" s="147" t="s">
        <v>44</v>
      </c>
      <c r="B12" s="161" t="s">
        <v>142</v>
      </c>
    </row>
    <row r="13" spans="1:2">
      <c r="A13" s="147"/>
      <c r="B13" s="158"/>
    </row>
    <row r="14" spans="1:2">
      <c r="A14" s="147"/>
      <c r="B14" s="162" t="s">
        <v>141</v>
      </c>
    </row>
    <row r="15" spans="1:2">
      <c r="A15" s="147" t="s">
        <v>0</v>
      </c>
      <c r="B15" s="161" t="s">
        <v>140</v>
      </c>
    </row>
    <row r="16" spans="1:2" ht="25.5">
      <c r="A16" s="147" t="s">
        <v>42</v>
      </c>
      <c r="B16" s="161" t="s">
        <v>139</v>
      </c>
    </row>
    <row r="17" spans="1:2">
      <c r="A17" s="147" t="s">
        <v>43</v>
      </c>
      <c r="B17" s="161" t="s">
        <v>138</v>
      </c>
    </row>
    <row r="18" spans="1:2">
      <c r="A18" s="147" t="s">
        <v>44</v>
      </c>
      <c r="B18" s="161" t="s">
        <v>137</v>
      </c>
    </row>
    <row r="19" spans="1:2">
      <c r="A19" s="147" t="s">
        <v>45</v>
      </c>
      <c r="B19" s="158" t="s">
        <v>136</v>
      </c>
    </row>
    <row r="20" spans="1:2" ht="25.5">
      <c r="A20" s="147" t="s">
        <v>46</v>
      </c>
      <c r="B20" s="163" t="s">
        <v>135</v>
      </c>
    </row>
    <row r="21" spans="1:2" ht="38.25">
      <c r="A21" s="147" t="s">
        <v>47</v>
      </c>
      <c r="B21" s="158" t="s">
        <v>134</v>
      </c>
    </row>
    <row r="22" spans="1:2" ht="76.5">
      <c r="A22" s="147" t="s">
        <v>48</v>
      </c>
      <c r="B22" s="164" t="s">
        <v>133</v>
      </c>
    </row>
    <row r="23" spans="1:2" ht="25.5">
      <c r="A23" s="147" t="s">
        <v>49</v>
      </c>
      <c r="B23" s="161" t="s">
        <v>132</v>
      </c>
    </row>
    <row r="24" spans="1:2" ht="25.5">
      <c r="A24" s="147" t="s">
        <v>50</v>
      </c>
      <c r="B24" s="161" t="s">
        <v>131</v>
      </c>
    </row>
    <row r="25" spans="1:2" ht="38.25">
      <c r="A25" s="147" t="s">
        <v>52</v>
      </c>
      <c r="B25" s="161" t="s">
        <v>130</v>
      </c>
    </row>
    <row r="26" spans="1:2" ht="51">
      <c r="A26" s="147" t="s">
        <v>53</v>
      </c>
      <c r="B26" s="164" t="s">
        <v>129</v>
      </c>
    </row>
    <row r="27" spans="1:2" ht="51">
      <c r="A27" s="147" t="s">
        <v>55</v>
      </c>
      <c r="B27" s="161" t="s">
        <v>128</v>
      </c>
    </row>
    <row r="28" spans="1:2" ht="25.5">
      <c r="A28" s="147" t="s">
        <v>56</v>
      </c>
      <c r="B28" s="161" t="s">
        <v>171</v>
      </c>
    </row>
    <row r="29" spans="1:2">
      <c r="A29" s="147" t="s">
        <v>58</v>
      </c>
      <c r="B29" s="161" t="s">
        <v>127</v>
      </c>
    </row>
    <row r="30" spans="1:2" ht="38.25">
      <c r="A30" s="147" t="s">
        <v>59</v>
      </c>
      <c r="B30" s="161" t="s">
        <v>126</v>
      </c>
    </row>
    <row r="31" spans="1:2">
      <c r="A31" s="147"/>
      <c r="B31" s="161"/>
    </row>
    <row r="32" spans="1:2">
      <c r="A32" s="147"/>
      <c r="B32" s="165" t="s">
        <v>125</v>
      </c>
    </row>
    <row r="33" spans="1:2" ht="51">
      <c r="A33" s="147" t="s">
        <v>0</v>
      </c>
      <c r="B33" s="166" t="s">
        <v>124</v>
      </c>
    </row>
    <row r="34" spans="1:2" ht="25.5">
      <c r="A34" s="147" t="s">
        <v>42</v>
      </c>
      <c r="B34" s="158" t="s">
        <v>51</v>
      </c>
    </row>
    <row r="35" spans="1:2">
      <c r="A35" s="147" t="s">
        <v>43</v>
      </c>
      <c r="B35" s="161" t="s">
        <v>123</v>
      </c>
    </row>
    <row r="36" spans="1:2">
      <c r="A36" s="147"/>
      <c r="B36" s="167"/>
    </row>
    <row r="37" spans="1:2">
      <c r="A37" s="147"/>
      <c r="B37" s="167"/>
    </row>
    <row r="38" spans="1:2">
      <c r="A38" s="147"/>
      <c r="B38" s="168" t="s">
        <v>122</v>
      </c>
    </row>
    <row r="39" spans="1:2">
      <c r="A39" s="147" t="s">
        <v>0</v>
      </c>
      <c r="B39" s="161" t="s">
        <v>121</v>
      </c>
    </row>
    <row r="40" spans="1:2" ht="25.5">
      <c r="A40" s="147" t="s">
        <v>42</v>
      </c>
      <c r="B40" s="161" t="s">
        <v>120</v>
      </c>
    </row>
    <row r="41" spans="1:2" ht="25.5">
      <c r="A41" s="147" t="s">
        <v>43</v>
      </c>
      <c r="B41" s="161" t="s">
        <v>94</v>
      </c>
    </row>
    <row r="42" spans="1:2">
      <c r="A42" s="147"/>
      <c r="B42" s="161"/>
    </row>
    <row r="43" spans="1:2">
      <c r="A43" s="147"/>
      <c r="B43" s="165" t="s">
        <v>119</v>
      </c>
    </row>
    <row r="44" spans="1:2" ht="25.5">
      <c r="A44" s="147" t="s">
        <v>0</v>
      </c>
      <c r="B44" s="161" t="s">
        <v>95</v>
      </c>
    </row>
    <row r="45" spans="1:2" ht="38.25">
      <c r="A45" s="147" t="s">
        <v>43</v>
      </c>
      <c r="B45" s="158" t="s">
        <v>118</v>
      </c>
    </row>
    <row r="46" spans="1:2">
      <c r="A46" s="147"/>
      <c r="B46" s="158"/>
    </row>
    <row r="47" spans="1:2">
      <c r="A47" s="147"/>
      <c r="B47" s="169" t="s">
        <v>117</v>
      </c>
    </row>
    <row r="48" spans="1:2">
      <c r="A48" s="147" t="s">
        <v>0</v>
      </c>
      <c r="B48" s="158" t="s">
        <v>116</v>
      </c>
    </row>
    <row r="49" spans="1:2">
      <c r="A49" s="147" t="s">
        <v>43</v>
      </c>
      <c r="B49" s="158" t="s">
        <v>54</v>
      </c>
    </row>
    <row r="50" spans="1:2" ht="25.5">
      <c r="A50" s="147" t="s">
        <v>44</v>
      </c>
      <c r="B50" s="170" t="s">
        <v>115</v>
      </c>
    </row>
    <row r="51" spans="1:2" ht="25.5">
      <c r="A51" s="147" t="s">
        <v>45</v>
      </c>
      <c r="B51" s="161" t="s">
        <v>172</v>
      </c>
    </row>
    <row r="52" spans="1:2" ht="38.25">
      <c r="A52" s="147" t="s">
        <v>46</v>
      </c>
      <c r="B52" s="161" t="s">
        <v>60</v>
      </c>
    </row>
    <row r="53" spans="1:2">
      <c r="A53" s="147"/>
      <c r="B53" s="171"/>
    </row>
    <row r="54" spans="1:2">
      <c r="A54" s="147"/>
      <c r="B54" s="172" t="s">
        <v>114</v>
      </c>
    </row>
    <row r="55" spans="1:2" ht="40.5" customHeight="1">
      <c r="A55" s="147" t="s">
        <v>0</v>
      </c>
      <c r="B55" s="173" t="s">
        <v>113</v>
      </c>
    </row>
    <row r="56" spans="1:2">
      <c r="A56" s="147" t="s">
        <v>42</v>
      </c>
      <c r="B56" s="161" t="s">
        <v>175</v>
      </c>
    </row>
    <row r="57" spans="1:2" ht="25.5">
      <c r="A57" s="147" t="s">
        <v>43</v>
      </c>
      <c r="B57" s="161" t="s">
        <v>112</v>
      </c>
    </row>
    <row r="58" spans="1:2" ht="25.5">
      <c r="A58" s="147" t="s">
        <v>44</v>
      </c>
      <c r="B58" s="161" t="s">
        <v>181</v>
      </c>
    </row>
    <row r="59" spans="1:2">
      <c r="A59" s="147"/>
      <c r="B59" s="161"/>
    </row>
    <row r="60" spans="1:2">
      <c r="A60" s="147"/>
      <c r="B60" s="174" t="s">
        <v>184</v>
      </c>
    </row>
    <row r="61" spans="1:2" ht="51">
      <c r="A61" s="147" t="s">
        <v>0</v>
      </c>
      <c r="B61" s="175" t="s">
        <v>185</v>
      </c>
    </row>
    <row r="62" spans="1:2">
      <c r="A62" s="147" t="s">
        <v>42</v>
      </c>
      <c r="B62" s="175" t="s">
        <v>183</v>
      </c>
    </row>
    <row r="63" spans="1:2">
      <c r="A63" s="147"/>
      <c r="B63" s="175"/>
    </row>
    <row r="64" spans="1:2" ht="15">
      <c r="A64" s="176"/>
      <c r="B64" s="177" t="s">
        <v>100</v>
      </c>
    </row>
    <row r="65" spans="1:2" ht="15">
      <c r="A65" s="176"/>
      <c r="B65" s="178"/>
    </row>
    <row r="66" spans="1:2" ht="38.25">
      <c r="A66" s="179" t="s">
        <v>0</v>
      </c>
      <c r="B66" s="180" t="s">
        <v>61</v>
      </c>
    </row>
    <row r="67" spans="1:2" ht="51">
      <c r="A67" s="179" t="s">
        <v>42</v>
      </c>
      <c r="B67" s="180" t="s">
        <v>96</v>
      </c>
    </row>
    <row r="68" spans="1:2" ht="25.5">
      <c r="A68" s="179" t="s">
        <v>43</v>
      </c>
      <c r="B68" s="180" t="s">
        <v>97</v>
      </c>
    </row>
    <row r="69" spans="1:2" ht="25.5">
      <c r="A69" s="179" t="s">
        <v>45</v>
      </c>
      <c r="B69" s="180" t="s">
        <v>101</v>
      </c>
    </row>
    <row r="70" spans="1:2">
      <c r="A70" s="179" t="s">
        <v>46</v>
      </c>
      <c r="B70" s="180" t="s">
        <v>54</v>
      </c>
    </row>
    <row r="71" spans="1:2" ht="25.5">
      <c r="A71" s="179" t="s">
        <v>47</v>
      </c>
      <c r="B71" s="180" t="s">
        <v>57</v>
      </c>
    </row>
    <row r="72" spans="1:2" ht="28.5" customHeight="1">
      <c r="A72" s="179" t="s">
        <v>48</v>
      </c>
      <c r="B72" s="180" t="s">
        <v>60</v>
      </c>
    </row>
    <row r="73" spans="1:2">
      <c r="A73" s="179" t="s">
        <v>50</v>
      </c>
      <c r="B73" s="180" t="s">
        <v>98</v>
      </c>
    </row>
    <row r="74" spans="1:2" ht="51">
      <c r="A74" s="179" t="s">
        <v>52</v>
      </c>
      <c r="B74" s="180" t="s">
        <v>99</v>
      </c>
    </row>
    <row r="75" spans="1:2" ht="25.5" customHeight="1">
      <c r="A75" s="179" t="s">
        <v>53</v>
      </c>
      <c r="B75" s="180" t="s">
        <v>103</v>
      </c>
    </row>
    <row r="76" spans="1:2" ht="38.25">
      <c r="A76" s="179" t="s">
        <v>55</v>
      </c>
      <c r="B76" s="181" t="s">
        <v>179</v>
      </c>
    </row>
  </sheetData>
  <sheetProtection algorithmName="SHA-512" hashValue="RhtLq9oiP5DUOgGaelgwUqCMBnyxuo9WzklIlzhkz0nhbSJhjJWLJwbs7eA6LaSE8udiIDK/+grlpkr1kmr0sw==" saltValue="xoWLtSUYbvP810gQOm8Jrw=="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04A17-50C2-40A6-9EED-A9B7D9153EBD}">
  <sheetPr>
    <tabColor rgb="FFFFF2CC"/>
  </sheetPr>
  <dimension ref="A1:E18"/>
  <sheetViews>
    <sheetView workbookViewId="0">
      <selection activeCell="B5" sqref="B5:D5"/>
    </sheetView>
  </sheetViews>
  <sheetFormatPr defaultRowHeight="12.75"/>
  <cols>
    <col min="1" max="1" width="13.42578125" customWidth="1"/>
    <col min="2" max="2" width="35.5703125" customWidth="1"/>
    <col min="3" max="3" width="15.42578125" customWidth="1"/>
    <col min="4" max="4" width="17.42578125" customWidth="1"/>
    <col min="5" max="5" width="16.85546875" customWidth="1"/>
  </cols>
  <sheetData>
    <row r="1" spans="1:5" ht="15" customHeight="1">
      <c r="A1" t="s">
        <v>186</v>
      </c>
      <c r="B1" t="s">
        <v>187</v>
      </c>
    </row>
    <row r="2" spans="1:5" ht="15" customHeight="1"/>
    <row r="3" spans="1:5" ht="15" customHeight="1">
      <c r="A3" t="s">
        <v>188</v>
      </c>
      <c r="B3" s="41" t="s">
        <v>189</v>
      </c>
    </row>
    <row r="4" spans="1:5" ht="15" customHeight="1" thickBot="1"/>
    <row r="5" spans="1:5" ht="63" customHeight="1" thickBot="1">
      <c r="A5" t="s">
        <v>190</v>
      </c>
      <c r="B5" s="144"/>
      <c r="C5" s="145"/>
      <c r="D5" s="146"/>
    </row>
    <row r="6" spans="1:5" ht="15" customHeight="1">
      <c r="B6" t="s">
        <v>191</v>
      </c>
    </row>
    <row r="7" spans="1:5" ht="15" customHeight="1" thickBot="1"/>
    <row r="8" spans="1:5" ht="15" customHeight="1" thickBot="1">
      <c r="A8" t="s">
        <v>192</v>
      </c>
      <c r="B8" s="51"/>
    </row>
    <row r="9" spans="1:5" ht="15" customHeight="1"/>
    <row r="10" spans="1:5" ht="15" customHeight="1"/>
    <row r="11" spans="1:5" s="44" customFormat="1" ht="15" customHeight="1">
      <c r="A11" s="42"/>
      <c r="B11" s="43"/>
      <c r="C11" s="42"/>
      <c r="D11" s="42"/>
      <c r="E11" s="42"/>
    </row>
    <row r="12" spans="1:5" s="44" customFormat="1" ht="15" customHeight="1">
      <c r="A12" s="42"/>
      <c r="B12" s="42"/>
      <c r="C12" s="42"/>
      <c r="D12" s="42"/>
      <c r="E12" s="42"/>
    </row>
    <row r="13" spans="1:5" s="44" customFormat="1" ht="15" customHeight="1">
      <c r="A13" s="42"/>
      <c r="B13" s="42"/>
      <c r="C13" s="42"/>
      <c r="D13" s="42"/>
      <c r="E13" s="42"/>
    </row>
    <row r="14" spans="1:5" s="44" customFormat="1" ht="15" customHeight="1">
      <c r="A14" s="42" t="s">
        <v>40</v>
      </c>
      <c r="B14" s="42"/>
      <c r="C14" s="45" t="s">
        <v>41</v>
      </c>
      <c r="D14" s="45" t="s">
        <v>176</v>
      </c>
      <c r="E14" s="45"/>
    </row>
    <row r="15" spans="1:5" s="44" customFormat="1" ht="15" customHeight="1">
      <c r="A15" s="42"/>
      <c r="B15" s="42"/>
      <c r="C15" s="42"/>
      <c r="D15" s="42"/>
      <c r="E15" s="42"/>
    </row>
    <row r="16" spans="1:5" s="44" customFormat="1" ht="15" customHeight="1">
      <c r="A16" s="42" t="s">
        <v>90</v>
      </c>
      <c r="B16" s="42"/>
      <c r="C16" s="46">
        <f>KOVORSKA_POLICIJA!F112</f>
        <v>10092.5</v>
      </c>
      <c r="D16" s="47">
        <f t="shared" ref="D16" si="0">C16*0.22</f>
        <v>2220.35</v>
      </c>
      <c r="E16" s="46"/>
    </row>
    <row r="17" spans="1:5" ht="15" customHeight="1">
      <c r="A17" s="48"/>
      <c r="B17" s="48"/>
      <c r="C17" s="49"/>
      <c r="D17" s="49"/>
      <c r="E17" s="49"/>
    </row>
    <row r="18" spans="1:5" ht="15" customHeight="1">
      <c r="A18" s="48"/>
      <c r="B18" s="48"/>
      <c r="C18" s="50"/>
      <c r="D18" s="50"/>
      <c r="E18" s="50"/>
    </row>
  </sheetData>
  <sheetProtection algorithmName="SHA-512" hashValue="YdinwmM66GX1GDmZnaV39NyDlTvGzhAtH55Uo7riZ9wZ6/ojRKW7y1td6z+FipU5gCDBHP3fJO4qiu2IsKg/tg==" saltValue="EfXqgBVOLqHro3CdIRev6g==" spinCount="100000" sheet="1" objects="1" scenarios="1"/>
  <mergeCells count="1">
    <mergeCell ref="B5:D5"/>
  </mergeCells>
  <printOptions gridLines="1"/>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34867-424A-4F18-87E9-E632C321F7F7}">
  <sheetPr>
    <tabColor rgb="FFFFF2CC"/>
  </sheetPr>
  <dimension ref="A1:AMK114"/>
  <sheetViews>
    <sheetView showZeros="0" view="pageBreakPreview" zoomScale="130" zoomScaleNormal="85" zoomScaleSheetLayoutView="130" workbookViewId="0">
      <selection activeCell="E8" sqref="E8"/>
    </sheetView>
  </sheetViews>
  <sheetFormatPr defaultColWidth="9.140625" defaultRowHeight="15"/>
  <cols>
    <col min="1" max="1" width="7" style="72" customWidth="1"/>
    <col min="2" max="2" width="45" style="97" customWidth="1"/>
    <col min="3" max="3" width="6" style="61" customWidth="1"/>
    <col min="4" max="4" width="8.140625" style="62" customWidth="1"/>
    <col min="5" max="5" width="11.42578125" style="63" customWidth="1"/>
    <col min="6" max="6" width="16.42578125" style="64" customWidth="1"/>
    <col min="7" max="256" width="9.140625" style="58"/>
    <col min="257" max="257" width="7" style="58" customWidth="1"/>
    <col min="258" max="258" width="45" style="58" customWidth="1"/>
    <col min="259" max="259" width="6" style="58" customWidth="1"/>
    <col min="260" max="260" width="8.140625" style="58" customWidth="1"/>
    <col min="261" max="261" width="9.42578125" style="58" customWidth="1"/>
    <col min="262" max="262" width="13.28515625" style="58" customWidth="1"/>
    <col min="263" max="512" width="9.140625" style="58"/>
    <col min="513" max="513" width="7" style="58" customWidth="1"/>
    <col min="514" max="514" width="45" style="58" customWidth="1"/>
    <col min="515" max="515" width="6" style="58" customWidth="1"/>
    <col min="516" max="516" width="8.140625" style="58" customWidth="1"/>
    <col min="517" max="517" width="9.42578125" style="58" customWidth="1"/>
    <col min="518" max="518" width="13.28515625" style="58" customWidth="1"/>
    <col min="519" max="768" width="9.140625" style="58"/>
    <col min="769" max="769" width="7" style="58" customWidth="1"/>
    <col min="770" max="770" width="45" style="58" customWidth="1"/>
    <col min="771" max="771" width="6" style="58" customWidth="1"/>
    <col min="772" max="772" width="8.140625" style="58" customWidth="1"/>
    <col min="773" max="773" width="9.42578125" style="58" customWidth="1"/>
    <col min="774" max="774" width="13.28515625" style="58" customWidth="1"/>
    <col min="775" max="1025" width="9.140625" style="58"/>
  </cols>
  <sheetData>
    <row r="1" spans="1:9" ht="16.5" thickBot="1">
      <c r="A1" s="52" t="s">
        <v>0</v>
      </c>
      <c r="B1" s="53" t="s">
        <v>177</v>
      </c>
      <c r="C1" s="54"/>
      <c r="D1" s="55"/>
      <c r="E1" s="56"/>
      <c r="F1" s="57"/>
    </row>
    <row r="2" spans="1:9" ht="12.75" customHeight="1">
      <c r="A2" s="59"/>
      <c r="B2" s="60"/>
    </row>
    <row r="3" spans="1:9" s="71" customFormat="1">
      <c r="A3" s="65" t="s">
        <v>1</v>
      </c>
      <c r="B3" s="66" t="s">
        <v>2</v>
      </c>
      <c r="C3" s="67" t="s">
        <v>3</v>
      </c>
      <c r="D3" s="68" t="s">
        <v>4</v>
      </c>
      <c r="E3" s="69" t="s">
        <v>5</v>
      </c>
      <c r="F3" s="70" t="s">
        <v>6</v>
      </c>
    </row>
    <row r="4" spans="1:9" s="71" customFormat="1">
      <c r="A4" s="72"/>
      <c r="B4" s="73"/>
      <c r="C4" s="61"/>
      <c r="D4" s="62"/>
      <c r="E4" s="63"/>
      <c r="F4" s="64"/>
    </row>
    <row r="5" spans="1:9" s="71" customFormat="1">
      <c r="A5" s="1" t="s">
        <v>7</v>
      </c>
      <c r="B5" s="2" t="s">
        <v>8</v>
      </c>
      <c r="C5" s="74"/>
      <c r="D5" s="75"/>
      <c r="E5" s="76"/>
      <c r="F5" s="77"/>
    </row>
    <row r="6" spans="1:9" s="71" customFormat="1">
      <c r="A6" s="72"/>
      <c r="B6" s="73"/>
      <c r="C6" s="61"/>
      <c r="D6" s="62"/>
      <c r="E6" s="63"/>
      <c r="F6" s="64"/>
    </row>
    <row r="7" spans="1:9" s="63" customFormat="1" ht="15.75" thickBot="1">
      <c r="A7" s="3"/>
      <c r="B7" s="5"/>
      <c r="C7" s="78"/>
      <c r="D7" s="79"/>
      <c r="E7" s="80"/>
      <c r="F7" s="81"/>
      <c r="G7" s="58"/>
      <c r="H7" s="58"/>
      <c r="I7" s="58"/>
    </row>
    <row r="8" spans="1:9" s="63" customFormat="1" ht="18" thickBot="1">
      <c r="A8" s="3">
        <f>COUNT($A$1:A7)+1</f>
        <v>1</v>
      </c>
      <c r="B8" s="4" t="s">
        <v>10</v>
      </c>
      <c r="C8" s="61" t="s">
        <v>64</v>
      </c>
      <c r="D8" s="82">
        <v>158</v>
      </c>
      <c r="E8" s="143"/>
      <c r="F8" s="81">
        <f>D8*E8</f>
        <v>0</v>
      </c>
      <c r="G8" s="58"/>
      <c r="H8" s="58"/>
      <c r="I8" s="58"/>
    </row>
    <row r="9" spans="1:9" s="63" customFormat="1" ht="15.75" thickBot="1">
      <c r="A9" s="3"/>
      <c r="B9" s="4"/>
      <c r="C9" s="61"/>
      <c r="D9" s="82"/>
      <c r="E9" s="83"/>
      <c r="F9" s="81">
        <f t="shared" ref="F9:F12" si="0">D9*E9</f>
        <v>0</v>
      </c>
      <c r="G9" s="58"/>
      <c r="H9" s="58"/>
      <c r="I9" s="58"/>
    </row>
    <row r="10" spans="1:9" s="63" customFormat="1" ht="45.75" thickBot="1">
      <c r="A10" s="3">
        <f>COUNT($A$1:A9)+1</f>
        <v>2</v>
      </c>
      <c r="B10" s="4" t="s">
        <v>148</v>
      </c>
      <c r="C10" s="61" t="s">
        <v>149</v>
      </c>
      <c r="D10" s="82">
        <v>100</v>
      </c>
      <c r="E10" s="143"/>
      <c r="F10" s="81">
        <f t="shared" si="0"/>
        <v>0</v>
      </c>
      <c r="G10" s="58"/>
      <c r="H10" s="58"/>
      <c r="I10" s="58"/>
    </row>
    <row r="11" spans="1:9" s="63" customFormat="1" ht="15.75" thickBot="1">
      <c r="A11" s="3"/>
      <c r="B11" s="4"/>
      <c r="C11" s="61"/>
      <c r="D11" s="82"/>
      <c r="E11" s="83"/>
      <c r="F11" s="81">
        <f t="shared" si="0"/>
        <v>0</v>
      </c>
      <c r="G11" s="58"/>
      <c r="H11" s="58"/>
      <c r="I11" s="58"/>
    </row>
    <row r="12" spans="1:9" s="63" customFormat="1" ht="32.25" customHeight="1" thickBot="1">
      <c r="A12" s="3">
        <f>COUNT($A$1:A11)+1</f>
        <v>3</v>
      </c>
      <c r="B12" s="4" t="s">
        <v>150</v>
      </c>
      <c r="C12" s="61" t="s">
        <v>85</v>
      </c>
      <c r="D12" s="82">
        <v>5</v>
      </c>
      <c r="E12" s="143"/>
      <c r="F12" s="81">
        <f t="shared" si="0"/>
        <v>0</v>
      </c>
      <c r="G12" s="58"/>
      <c r="H12" s="58"/>
      <c r="I12" s="58"/>
    </row>
    <row r="13" spans="1:9" s="63" customFormat="1">
      <c r="A13" s="6"/>
      <c r="B13" s="84"/>
      <c r="C13" s="8"/>
      <c r="D13" s="85"/>
      <c r="E13" s="86" t="s">
        <v>11</v>
      </c>
      <c r="F13" s="87">
        <f>SUM(F7:F12)</f>
        <v>0</v>
      </c>
      <c r="G13" s="58"/>
      <c r="H13" s="58"/>
      <c r="I13" s="58"/>
    </row>
    <row r="14" spans="1:9" s="63" customFormat="1">
      <c r="A14" s="6"/>
      <c r="B14" s="88"/>
      <c r="C14" s="7"/>
      <c r="D14" s="89"/>
      <c r="E14" s="83"/>
      <c r="F14" s="90"/>
      <c r="G14" s="58"/>
      <c r="H14" s="58"/>
      <c r="I14" s="58"/>
    </row>
    <row r="15" spans="1:9" s="63" customFormat="1">
      <c r="A15" s="91" t="s">
        <v>12</v>
      </c>
      <c r="B15" s="92" t="s">
        <v>13</v>
      </c>
      <c r="C15" s="9"/>
      <c r="D15" s="93"/>
      <c r="E15" s="94"/>
      <c r="F15" s="95"/>
      <c r="G15" s="58"/>
      <c r="H15" s="58"/>
      <c r="I15" s="58"/>
    </row>
    <row r="16" spans="1:9" s="63" customFormat="1" ht="15.75" thickBot="1">
      <c r="A16" s="59"/>
      <c r="B16" s="96"/>
      <c r="C16" s="7"/>
      <c r="D16" s="89"/>
      <c r="E16" s="83"/>
      <c r="F16" s="90"/>
      <c r="G16" s="58"/>
      <c r="H16" s="58"/>
      <c r="I16" s="58"/>
    </row>
    <row r="17" spans="1:13" s="63" customFormat="1" ht="45.75" thickBot="1">
      <c r="A17" s="3">
        <v>1</v>
      </c>
      <c r="B17" s="97" t="s">
        <v>151</v>
      </c>
      <c r="C17" s="98" t="s">
        <v>66</v>
      </c>
      <c r="D17" s="82">
        <v>135</v>
      </c>
      <c r="E17" s="143"/>
      <c r="F17" s="81">
        <f>D17*E17</f>
        <v>0</v>
      </c>
      <c r="G17" s="58"/>
      <c r="H17" s="58"/>
      <c r="I17" s="58"/>
    </row>
    <row r="18" spans="1:13" s="63" customFormat="1" ht="15.75" thickBot="1">
      <c r="A18" s="3"/>
      <c r="B18" s="97"/>
      <c r="C18" s="98"/>
      <c r="D18" s="82"/>
      <c r="E18" s="83"/>
      <c r="F18" s="81">
        <f t="shared" ref="F18:F21" si="1">D18*E18</f>
        <v>0</v>
      </c>
      <c r="G18" s="58"/>
      <c r="H18" s="58"/>
      <c r="I18" s="58"/>
    </row>
    <row r="19" spans="1:13" s="63" customFormat="1" ht="75.75" thickBot="1">
      <c r="A19" s="3">
        <v>2</v>
      </c>
      <c r="B19" s="97" t="s">
        <v>168</v>
      </c>
      <c r="C19" s="98" t="s">
        <v>156</v>
      </c>
      <c r="D19" s="82">
        <v>80</v>
      </c>
      <c r="E19" s="143"/>
      <c r="F19" s="81">
        <f t="shared" si="1"/>
        <v>0</v>
      </c>
      <c r="G19" s="58"/>
      <c r="H19" s="58"/>
      <c r="I19" s="58"/>
    </row>
    <row r="20" spans="1:13" s="63" customFormat="1">
      <c r="A20" s="3"/>
      <c r="B20" s="97"/>
      <c r="C20" s="98"/>
      <c r="D20" s="82"/>
      <c r="E20" s="83"/>
      <c r="F20" s="81">
        <f t="shared" si="1"/>
        <v>0</v>
      </c>
      <c r="G20" s="58"/>
      <c r="H20" s="58"/>
      <c r="I20" s="58"/>
    </row>
    <row r="21" spans="1:13" s="63" customFormat="1" ht="75">
      <c r="A21" s="3">
        <v>3</v>
      </c>
      <c r="B21" s="11" t="s">
        <v>178</v>
      </c>
      <c r="C21" s="98" t="s">
        <v>85</v>
      </c>
      <c r="D21" s="82">
        <v>1</v>
      </c>
      <c r="E21" s="83">
        <v>4000</v>
      </c>
      <c r="F21" s="81">
        <f t="shared" si="1"/>
        <v>4000</v>
      </c>
      <c r="G21" s="58"/>
      <c r="H21" s="58"/>
      <c r="I21" s="58"/>
    </row>
    <row r="22" spans="1:13" s="63" customFormat="1" ht="15.75" thickBot="1">
      <c r="A22" s="3"/>
      <c r="B22" s="11"/>
      <c r="C22" s="98"/>
      <c r="D22" s="82"/>
      <c r="E22" s="83"/>
      <c r="F22" s="81"/>
      <c r="G22" s="58"/>
      <c r="H22" s="58"/>
      <c r="I22" s="58"/>
    </row>
    <row r="23" spans="1:13" s="63" customFormat="1" ht="120.75" thickBot="1">
      <c r="A23" s="3">
        <v>4</v>
      </c>
      <c r="B23" s="11" t="s">
        <v>152</v>
      </c>
      <c r="C23" s="98" t="s">
        <v>66</v>
      </c>
      <c r="D23" s="82">
        <v>1400</v>
      </c>
      <c r="E23" s="143"/>
      <c r="F23" s="81">
        <f>D23*E23</f>
        <v>0</v>
      </c>
      <c r="G23" s="58"/>
      <c r="H23" s="58"/>
      <c r="I23" s="58"/>
    </row>
    <row r="24" spans="1:13" s="63" customFormat="1" ht="15.75" thickBot="1">
      <c r="A24" s="3"/>
      <c r="B24" s="11"/>
      <c r="C24" s="98"/>
      <c r="D24" s="82"/>
      <c r="E24" s="83"/>
      <c r="F24" s="81"/>
      <c r="G24" s="58"/>
      <c r="H24" s="58"/>
      <c r="I24" s="58"/>
    </row>
    <row r="25" spans="1:13" s="63" customFormat="1" ht="123.75" customHeight="1" thickBot="1">
      <c r="A25" s="3" t="s">
        <v>93</v>
      </c>
      <c r="B25" s="11" t="s">
        <v>153</v>
      </c>
      <c r="C25" s="98" t="s">
        <v>66</v>
      </c>
      <c r="D25" s="82">
        <v>100</v>
      </c>
      <c r="E25" s="143"/>
      <c r="F25" s="81">
        <f>D25*E25</f>
        <v>0</v>
      </c>
      <c r="G25" s="58"/>
      <c r="H25" s="58"/>
      <c r="I25" s="58"/>
    </row>
    <row r="26" spans="1:13" s="63" customFormat="1" ht="15.75" thickBot="1">
      <c r="A26" s="3"/>
      <c r="B26" s="5"/>
      <c r="C26" s="78"/>
      <c r="D26" s="79"/>
      <c r="E26" s="80"/>
      <c r="F26" s="90"/>
      <c r="G26" s="58"/>
      <c r="H26" s="58"/>
      <c r="I26" s="58"/>
    </row>
    <row r="27" spans="1:13" s="63" customFormat="1" ht="45.75" thickBot="1">
      <c r="A27" s="3" t="s">
        <v>67</v>
      </c>
      <c r="B27" s="11" t="s">
        <v>39</v>
      </c>
      <c r="C27" s="82" t="s">
        <v>66</v>
      </c>
      <c r="D27" s="82">
        <v>40</v>
      </c>
      <c r="E27" s="143"/>
      <c r="F27" s="81">
        <f>D27*E27</f>
        <v>0</v>
      </c>
      <c r="G27" s="58"/>
      <c r="H27" s="58"/>
      <c r="I27" s="58"/>
      <c r="M27" s="99"/>
    </row>
    <row r="28" spans="1:13" s="63" customFormat="1" ht="15.75" thickBot="1">
      <c r="A28" s="3"/>
      <c r="B28" s="5"/>
      <c r="C28" s="78"/>
      <c r="D28" s="79"/>
      <c r="E28" s="80"/>
      <c r="F28" s="90"/>
      <c r="G28" s="58"/>
      <c r="H28" s="58"/>
      <c r="I28" s="58"/>
      <c r="M28" s="99"/>
    </row>
    <row r="29" spans="1:13" ht="95.25" customHeight="1" thickBot="1">
      <c r="A29" s="3" t="s">
        <v>68</v>
      </c>
      <c r="B29" s="88" t="s">
        <v>14</v>
      </c>
      <c r="C29" s="82" t="s">
        <v>15</v>
      </c>
      <c r="D29" s="82">
        <v>5</v>
      </c>
      <c r="E29" s="143"/>
      <c r="F29" s="81">
        <f>E29*D29</f>
        <v>0</v>
      </c>
      <c r="M29" s="99"/>
    </row>
    <row r="30" spans="1:13" s="101" customFormat="1" ht="15.75" thickBot="1">
      <c r="A30" s="3"/>
      <c r="B30" s="100"/>
      <c r="F30" s="81"/>
      <c r="J30" s="102"/>
      <c r="M30" s="99"/>
    </row>
    <row r="31" spans="1:13" s="101" customFormat="1" ht="65.25" customHeight="1" thickBot="1">
      <c r="A31" s="3" t="s">
        <v>69</v>
      </c>
      <c r="B31" s="97" t="s">
        <v>161</v>
      </c>
      <c r="C31" s="103" t="s">
        <v>65</v>
      </c>
      <c r="D31" s="82">
        <v>180</v>
      </c>
      <c r="E31" s="143"/>
      <c r="F31" s="81">
        <f>D31*E31</f>
        <v>0</v>
      </c>
      <c r="M31" s="99"/>
    </row>
    <row r="32" spans="1:13" s="101" customFormat="1" ht="15" customHeight="1" thickBot="1">
      <c r="A32" s="3"/>
      <c r="B32" s="97"/>
      <c r="C32" s="103"/>
      <c r="D32" s="82"/>
      <c r="E32" s="83"/>
      <c r="F32" s="81"/>
      <c r="M32" s="99"/>
    </row>
    <row r="33" spans="1:14" s="101" customFormat="1" ht="45" customHeight="1" thickBot="1">
      <c r="A33" s="3" t="s">
        <v>70</v>
      </c>
      <c r="B33" s="97" t="s">
        <v>155</v>
      </c>
      <c r="C33" s="98" t="s">
        <v>66</v>
      </c>
      <c r="D33" s="89">
        <v>200</v>
      </c>
      <c r="E33" s="143"/>
      <c r="F33" s="81">
        <f>E33*D33</f>
        <v>0</v>
      </c>
      <c r="M33" s="99"/>
    </row>
    <row r="34" spans="1:14" s="101" customFormat="1" ht="15.75" thickBot="1">
      <c r="A34" s="3"/>
      <c r="B34" s="97"/>
      <c r="C34" s="98"/>
      <c r="D34" s="89"/>
      <c r="E34" s="83"/>
      <c r="F34" s="81"/>
      <c r="M34" s="99"/>
    </row>
    <row r="35" spans="1:14" s="101" customFormat="1" ht="60.75" thickBot="1">
      <c r="A35" s="3" t="s">
        <v>71</v>
      </c>
      <c r="B35" s="11" t="s">
        <v>154</v>
      </c>
      <c r="C35" s="98" t="s">
        <v>66</v>
      </c>
      <c r="D35" s="82">
        <v>250</v>
      </c>
      <c r="E35" s="143"/>
      <c r="F35" s="81">
        <f>D35*E35</f>
        <v>0</v>
      </c>
      <c r="N35" s="104"/>
    </row>
    <row r="36" spans="1:14" s="101" customFormat="1" ht="15.75" thickBot="1">
      <c r="A36" s="3"/>
      <c r="B36" s="97"/>
      <c r="C36" s="98"/>
      <c r="D36" s="89"/>
      <c r="E36" s="63"/>
      <c r="F36" s="89"/>
      <c r="N36" s="104"/>
    </row>
    <row r="37" spans="1:14" s="101" customFormat="1" ht="45.75" thickBot="1">
      <c r="A37" s="3" t="s">
        <v>72</v>
      </c>
      <c r="B37" s="97" t="s">
        <v>62</v>
      </c>
      <c r="C37" s="98" t="s">
        <v>66</v>
      </c>
      <c r="D37" s="89">
        <v>1135</v>
      </c>
      <c r="E37" s="143"/>
      <c r="F37" s="89">
        <f>D37*E37</f>
        <v>0</v>
      </c>
      <c r="N37" s="104"/>
    </row>
    <row r="38" spans="1:14" s="101" customFormat="1" ht="15.75" thickBot="1">
      <c r="A38" s="3"/>
      <c r="B38" s="97"/>
      <c r="C38" s="61"/>
      <c r="D38" s="82"/>
      <c r="E38" s="105"/>
      <c r="F38" s="81"/>
      <c r="N38" s="104"/>
    </row>
    <row r="39" spans="1:14" s="101" customFormat="1" ht="45.75" thickBot="1">
      <c r="A39" s="3" t="s">
        <v>73</v>
      </c>
      <c r="B39" s="97" t="s">
        <v>157</v>
      </c>
      <c r="C39" s="103" t="s">
        <v>156</v>
      </c>
      <c r="D39" s="82">
        <v>135</v>
      </c>
      <c r="E39" s="143"/>
      <c r="F39" s="81">
        <f>D39*E39</f>
        <v>0</v>
      </c>
      <c r="N39" s="104"/>
    </row>
    <row r="40" spans="1:14" s="101" customFormat="1" ht="15.75" thickBot="1">
      <c r="A40" s="3"/>
      <c r="B40" s="97"/>
      <c r="C40" s="103"/>
      <c r="D40" s="82"/>
      <c r="E40" s="83"/>
      <c r="F40" s="81">
        <f t="shared" ref="F40:F41" si="2">D40*E40</f>
        <v>0</v>
      </c>
      <c r="N40" s="104"/>
    </row>
    <row r="41" spans="1:14" s="101" customFormat="1" ht="45.75" thickBot="1">
      <c r="A41" s="3" t="s">
        <v>170</v>
      </c>
      <c r="B41" s="97" t="s">
        <v>169</v>
      </c>
      <c r="C41" s="103" t="s">
        <v>156</v>
      </c>
      <c r="D41" s="82">
        <v>80</v>
      </c>
      <c r="E41" s="143"/>
      <c r="F41" s="81">
        <f t="shared" si="2"/>
        <v>0</v>
      </c>
      <c r="N41" s="104"/>
    </row>
    <row r="42" spans="1:14" s="101" customFormat="1" ht="15.75" thickBot="1">
      <c r="A42" s="3"/>
      <c r="B42" s="97"/>
      <c r="C42" s="103"/>
      <c r="D42" s="82"/>
      <c r="E42" s="83"/>
      <c r="F42" s="81"/>
      <c r="N42" s="104"/>
    </row>
    <row r="43" spans="1:14" s="101" customFormat="1" ht="105.75" thickBot="1">
      <c r="A43" s="3" t="s">
        <v>74</v>
      </c>
      <c r="B43" s="106" t="s">
        <v>162</v>
      </c>
      <c r="C43" s="107" t="s">
        <v>64</v>
      </c>
      <c r="D43" s="108">
        <v>100</v>
      </c>
      <c r="E43" s="143"/>
      <c r="F43" s="109">
        <f>D43*E43</f>
        <v>0</v>
      </c>
      <c r="N43" s="104"/>
    </row>
    <row r="44" spans="1:14" s="101" customFormat="1">
      <c r="B44" s="10"/>
      <c r="C44" s="98"/>
      <c r="D44" s="82"/>
      <c r="E44" s="105"/>
      <c r="F44" s="12"/>
    </row>
    <row r="45" spans="1:14" s="101" customFormat="1">
      <c r="A45" s="3"/>
      <c r="B45" s="110"/>
      <c r="C45" s="111"/>
      <c r="D45" s="85"/>
      <c r="E45" s="86" t="s">
        <v>16</v>
      </c>
      <c r="F45" s="87">
        <f>SUM(F17:F44)</f>
        <v>4000</v>
      </c>
    </row>
    <row r="46" spans="1:14" s="101" customFormat="1">
      <c r="A46" s="13"/>
      <c r="B46" s="110"/>
      <c r="C46" s="98"/>
      <c r="D46" s="89"/>
      <c r="E46" s="83"/>
      <c r="F46" s="90"/>
    </row>
    <row r="47" spans="1:14" s="101" customFormat="1">
      <c r="A47" s="14" t="s">
        <v>17</v>
      </c>
      <c r="B47" s="2" t="s">
        <v>18</v>
      </c>
      <c r="C47" s="74"/>
      <c r="D47" s="15"/>
      <c r="E47" s="94"/>
      <c r="F47" s="95"/>
    </row>
    <row r="48" spans="1:14" s="101" customFormat="1" ht="15.75" thickBot="1">
      <c r="F48" s="90"/>
    </row>
    <row r="49" spans="1:6" s="112" customFormat="1" ht="60.75" thickBot="1">
      <c r="A49" s="13" t="s">
        <v>75</v>
      </c>
      <c r="B49" s="16" t="s">
        <v>163</v>
      </c>
      <c r="C49" s="17" t="s">
        <v>92</v>
      </c>
      <c r="D49" s="18">
        <v>158</v>
      </c>
      <c r="E49" s="143"/>
      <c r="F49" s="81">
        <f>E49*D49</f>
        <v>0</v>
      </c>
    </row>
    <row r="50" spans="1:6" s="112" customFormat="1" ht="15.75" thickBot="1">
      <c r="A50" s="13"/>
      <c r="B50" s="19"/>
      <c r="C50" s="20"/>
      <c r="D50" s="21"/>
      <c r="E50" s="113"/>
      <c r="F50" s="90"/>
    </row>
    <row r="51" spans="1:6" s="112" customFormat="1" ht="90.75" thickBot="1">
      <c r="A51" s="13" t="s">
        <v>76</v>
      </c>
      <c r="B51" s="16" t="s">
        <v>159</v>
      </c>
      <c r="C51" s="17" t="s">
        <v>15</v>
      </c>
      <c r="D51" s="18">
        <v>3</v>
      </c>
      <c r="E51" s="143"/>
      <c r="F51" s="81">
        <f>D51*E51</f>
        <v>0</v>
      </c>
    </row>
    <row r="52" spans="1:6" s="112" customFormat="1" ht="15.75" thickBot="1">
      <c r="A52" s="13"/>
      <c r="B52" s="16"/>
      <c r="C52" s="17"/>
      <c r="D52" s="18"/>
      <c r="E52" s="18"/>
      <c r="F52" s="81"/>
    </row>
    <row r="53" spans="1:6" s="112" customFormat="1" ht="94.5" customHeight="1" thickBot="1">
      <c r="A53" s="13" t="s">
        <v>77</v>
      </c>
      <c r="B53" s="16" t="s">
        <v>158</v>
      </c>
      <c r="C53" s="17" t="s">
        <v>15</v>
      </c>
      <c r="D53" s="18">
        <v>3</v>
      </c>
      <c r="E53" s="143"/>
      <c r="F53" s="81">
        <f>D53*E53</f>
        <v>0</v>
      </c>
    </row>
    <row r="54" spans="1:6" s="112" customFormat="1">
      <c r="A54" s="24"/>
      <c r="B54" s="25"/>
      <c r="C54" s="61"/>
      <c r="D54" s="22"/>
      <c r="E54" s="23"/>
      <c r="F54" s="81"/>
    </row>
    <row r="55" spans="1:6" s="112" customFormat="1" ht="240">
      <c r="A55" s="13" t="s">
        <v>78</v>
      </c>
      <c r="B55" s="16" t="s">
        <v>164</v>
      </c>
      <c r="C55" s="17"/>
      <c r="D55" s="18"/>
      <c r="E55" s="18"/>
      <c r="F55" s="81"/>
    </row>
    <row r="56" spans="1:6" s="112" customFormat="1">
      <c r="A56" s="16"/>
      <c r="B56" s="16" t="s">
        <v>91</v>
      </c>
      <c r="C56" s="34" t="s">
        <v>82</v>
      </c>
      <c r="D56" s="34">
        <v>37</v>
      </c>
      <c r="E56" s="37"/>
      <c r="F56" s="38">
        <f t="shared" ref="F56:F63" si="3">D56*E56</f>
        <v>0</v>
      </c>
    </row>
    <row r="57" spans="1:6" s="112" customFormat="1">
      <c r="A57" s="16"/>
      <c r="B57" s="16" t="s">
        <v>104</v>
      </c>
      <c r="C57" s="34" t="s">
        <v>83</v>
      </c>
      <c r="D57" s="34">
        <v>150</v>
      </c>
      <c r="E57" s="37"/>
      <c r="F57" s="38">
        <f t="shared" si="3"/>
        <v>0</v>
      </c>
    </row>
    <row r="58" spans="1:6" s="112" customFormat="1" ht="30">
      <c r="A58" s="16"/>
      <c r="B58" s="16" t="s">
        <v>105</v>
      </c>
      <c r="C58" s="34" t="s">
        <v>83</v>
      </c>
      <c r="D58" s="34">
        <v>150</v>
      </c>
      <c r="E58" s="37"/>
      <c r="F58" s="38">
        <f t="shared" si="3"/>
        <v>0</v>
      </c>
    </row>
    <row r="59" spans="1:6" s="112" customFormat="1">
      <c r="A59" s="16"/>
      <c r="B59" s="16" t="s">
        <v>89</v>
      </c>
      <c r="C59" s="34" t="s">
        <v>82</v>
      </c>
      <c r="D59" s="34">
        <v>37</v>
      </c>
      <c r="E59" s="37"/>
      <c r="F59" s="38">
        <f t="shared" si="3"/>
        <v>0</v>
      </c>
    </row>
    <row r="60" spans="1:6" s="112" customFormat="1">
      <c r="A60" s="16"/>
      <c r="B60" s="16" t="s">
        <v>84</v>
      </c>
      <c r="C60" s="34" t="s">
        <v>85</v>
      </c>
      <c r="D60" s="34">
        <v>6</v>
      </c>
      <c r="E60" s="37"/>
      <c r="F60" s="38">
        <f t="shared" si="3"/>
        <v>0</v>
      </c>
    </row>
    <row r="61" spans="1:6" s="112" customFormat="1">
      <c r="A61" s="16"/>
      <c r="B61" s="16" t="s">
        <v>86</v>
      </c>
      <c r="C61" s="34" t="s">
        <v>85</v>
      </c>
      <c r="D61" s="34">
        <v>2</v>
      </c>
      <c r="E61" s="37"/>
      <c r="F61" s="38">
        <f t="shared" si="3"/>
        <v>0</v>
      </c>
    </row>
    <row r="62" spans="1:6" s="112" customFormat="1">
      <c r="A62" s="16"/>
      <c r="B62" s="16" t="s">
        <v>87</v>
      </c>
      <c r="C62" s="34" t="s">
        <v>85</v>
      </c>
      <c r="D62" s="34">
        <v>25</v>
      </c>
      <c r="E62" s="37"/>
      <c r="F62" s="38">
        <f>D62*E62</f>
        <v>0</v>
      </c>
    </row>
    <row r="63" spans="1:6" s="112" customFormat="1">
      <c r="A63" s="16"/>
      <c r="B63" s="16" t="s">
        <v>88</v>
      </c>
      <c r="C63" s="34" t="s">
        <v>28</v>
      </c>
      <c r="D63" s="34">
        <v>3</v>
      </c>
      <c r="E63" s="37"/>
      <c r="F63" s="38">
        <f t="shared" si="3"/>
        <v>0</v>
      </c>
    </row>
    <row r="64" spans="1:6" s="112" customFormat="1" ht="15.75" thickBot="1">
      <c r="A64" s="16"/>
      <c r="B64" s="16"/>
      <c r="C64" s="34"/>
      <c r="D64" s="34"/>
      <c r="E64" s="35"/>
      <c r="F64" s="36"/>
    </row>
    <row r="65" spans="1:10" s="112" customFormat="1" ht="15.75" thickBot="1">
      <c r="A65" s="16"/>
      <c r="B65" s="39" t="s">
        <v>106</v>
      </c>
      <c r="C65" s="34" t="s">
        <v>9</v>
      </c>
      <c r="D65" s="82">
        <v>1</v>
      </c>
      <c r="E65" s="143"/>
      <c r="F65" s="81">
        <f>E65*D65</f>
        <v>0</v>
      </c>
    </row>
    <row r="66" spans="1:10" s="112" customFormat="1" ht="15" customHeight="1" thickBot="1">
      <c r="A66" s="24"/>
      <c r="B66" s="25"/>
      <c r="C66" s="82"/>
      <c r="D66" s="82"/>
      <c r="E66" s="63"/>
      <c r="F66" s="90"/>
    </row>
    <row r="67" spans="1:10" ht="30.75" thickBot="1">
      <c r="A67" s="13" t="s">
        <v>79</v>
      </c>
      <c r="B67" s="97" t="s">
        <v>165</v>
      </c>
      <c r="C67" s="98" t="s">
        <v>15</v>
      </c>
      <c r="D67" s="82">
        <v>2</v>
      </c>
      <c r="E67" s="143"/>
      <c r="F67" s="81">
        <f>D67*E67</f>
        <v>0</v>
      </c>
      <c r="G67" s="112"/>
      <c r="J67" s="63"/>
    </row>
    <row r="68" spans="1:10" ht="15.75" thickBot="1">
      <c r="A68" s="34"/>
      <c r="B68" s="114"/>
      <c r="C68" s="98"/>
      <c r="D68" s="115"/>
      <c r="E68" s="116"/>
      <c r="F68" s="117"/>
      <c r="G68" s="112"/>
      <c r="J68" s="63"/>
    </row>
    <row r="69" spans="1:10" ht="91.5" customHeight="1" thickBot="1">
      <c r="A69" s="13" t="s">
        <v>80</v>
      </c>
      <c r="B69" s="25" t="s">
        <v>166</v>
      </c>
      <c r="C69" s="82" t="s">
        <v>9</v>
      </c>
      <c r="D69" s="82">
        <v>1</v>
      </c>
      <c r="E69" s="143"/>
      <c r="F69" s="81">
        <f>E69*D69</f>
        <v>0</v>
      </c>
      <c r="J69" s="63"/>
    </row>
    <row r="70" spans="1:10" ht="15" customHeight="1" thickBot="1">
      <c r="A70" s="118"/>
      <c r="B70" s="25"/>
      <c r="C70" s="82"/>
      <c r="D70" s="82"/>
      <c r="F70" s="90"/>
      <c r="J70" s="63"/>
    </row>
    <row r="71" spans="1:10" ht="201.75" customHeight="1" thickBot="1">
      <c r="A71" s="13" t="s">
        <v>107</v>
      </c>
      <c r="B71" s="16" t="s">
        <v>167</v>
      </c>
      <c r="C71" s="98" t="s">
        <v>64</v>
      </c>
      <c r="D71" s="22">
        <v>100</v>
      </c>
      <c r="E71" s="143"/>
      <c r="F71" s="119">
        <f>E71*D71</f>
        <v>0</v>
      </c>
      <c r="J71" s="63"/>
    </row>
    <row r="72" spans="1:10" ht="15" customHeight="1">
      <c r="A72" s="118"/>
      <c r="B72" s="16"/>
      <c r="C72" s="98"/>
      <c r="D72" s="22"/>
      <c r="E72" s="23"/>
      <c r="F72" s="119"/>
      <c r="J72" s="63"/>
    </row>
    <row r="73" spans="1:10">
      <c r="A73" s="24"/>
      <c r="B73" s="27"/>
      <c r="C73" s="120"/>
      <c r="D73" s="28"/>
      <c r="E73" s="86" t="s">
        <v>19</v>
      </c>
      <c r="F73" s="87">
        <f>SUM(F49:F71)</f>
        <v>0</v>
      </c>
      <c r="J73" s="63"/>
    </row>
    <row r="74" spans="1:10">
      <c r="A74" s="24"/>
      <c r="B74" s="27"/>
      <c r="C74" s="120"/>
      <c r="D74" s="28"/>
      <c r="E74" s="86"/>
      <c r="F74" s="87"/>
      <c r="J74" s="63"/>
    </row>
    <row r="75" spans="1:10">
      <c r="A75" s="26" t="s">
        <v>20</v>
      </c>
      <c r="B75" s="92" t="s">
        <v>21</v>
      </c>
      <c r="C75" s="121"/>
      <c r="D75" s="122"/>
      <c r="E75" s="94"/>
      <c r="F75" s="95"/>
      <c r="J75" s="63"/>
    </row>
    <row r="76" spans="1:10" ht="15.75" thickBot="1">
      <c r="A76" s="26"/>
      <c r="B76" s="88"/>
      <c r="C76" s="123"/>
      <c r="D76" s="124"/>
      <c r="E76" s="125"/>
      <c r="F76" s="90"/>
      <c r="J76" s="63"/>
    </row>
    <row r="77" spans="1:10" ht="15" customHeight="1" thickBot="1">
      <c r="A77" s="6" t="s">
        <v>81</v>
      </c>
      <c r="B77" s="4" t="s">
        <v>22</v>
      </c>
      <c r="C77" s="61" t="s">
        <v>64</v>
      </c>
      <c r="D77" s="22">
        <v>158</v>
      </c>
      <c r="E77" s="143"/>
      <c r="F77" s="81">
        <f>D77*E77</f>
        <v>0</v>
      </c>
      <c r="J77" s="63"/>
    </row>
    <row r="78" spans="1:10" ht="15.75" thickBot="1">
      <c r="A78" s="6"/>
      <c r="C78" s="126"/>
      <c r="D78" s="22"/>
      <c r="E78" s="23"/>
      <c r="F78" s="81"/>
      <c r="J78" s="63"/>
    </row>
    <row r="79" spans="1:10" ht="45.75" thickBot="1">
      <c r="A79" s="13" t="s">
        <v>108</v>
      </c>
      <c r="B79" s="4" t="s">
        <v>23</v>
      </c>
      <c r="C79" s="61" t="s">
        <v>64</v>
      </c>
      <c r="D79" s="82">
        <v>158</v>
      </c>
      <c r="E79" s="143"/>
      <c r="F79" s="81">
        <f>D79*E79</f>
        <v>0</v>
      </c>
      <c r="J79" s="63"/>
    </row>
    <row r="80" spans="1:10" ht="15" customHeight="1">
      <c r="A80" s="13"/>
      <c r="B80" s="5"/>
      <c r="C80" s="78"/>
      <c r="D80" s="79"/>
      <c r="E80" s="80"/>
      <c r="F80" s="90"/>
    </row>
    <row r="81" spans="1:6" ht="15" customHeight="1">
      <c r="A81" s="13"/>
      <c r="B81" s="127"/>
      <c r="D81" s="82"/>
      <c r="E81" s="83"/>
      <c r="F81" s="90"/>
    </row>
    <row r="82" spans="1:6" ht="15" customHeight="1">
      <c r="A82" s="13"/>
      <c r="B82" s="4"/>
      <c r="C82" s="128"/>
      <c r="D82" s="129"/>
      <c r="E82" s="86" t="s">
        <v>24</v>
      </c>
      <c r="F82" s="87">
        <f>SUM(F77:F80)</f>
        <v>0</v>
      </c>
    </row>
    <row r="83" spans="1:6" ht="15" customHeight="1">
      <c r="A83" s="13"/>
      <c r="B83" s="4"/>
      <c r="C83" s="128"/>
      <c r="D83" s="129"/>
      <c r="E83" s="86"/>
      <c r="F83" s="87"/>
    </row>
    <row r="84" spans="1:6">
      <c r="A84" s="14" t="s">
        <v>25</v>
      </c>
      <c r="B84" s="92" t="s">
        <v>26</v>
      </c>
      <c r="C84" s="74"/>
      <c r="D84" s="130"/>
      <c r="E84" s="76"/>
      <c r="F84" s="131"/>
    </row>
    <row r="85" spans="1:6">
      <c r="A85" s="14"/>
      <c r="B85" s="96"/>
      <c r="D85" s="132"/>
      <c r="F85" s="133"/>
    </row>
    <row r="86" spans="1:6" ht="21" customHeight="1" thickBot="1">
      <c r="A86" s="13"/>
      <c r="B86" s="134"/>
      <c r="D86" s="82"/>
      <c r="E86" s="80"/>
      <c r="F86" s="81">
        <f>D86*E86</f>
        <v>0</v>
      </c>
    </row>
    <row r="87" spans="1:6" ht="42.75" customHeight="1" thickBot="1">
      <c r="A87" s="13">
        <v>23</v>
      </c>
      <c r="B87" s="134" t="s">
        <v>182</v>
      </c>
      <c r="C87" s="61" t="s">
        <v>9</v>
      </c>
      <c r="D87" s="82">
        <v>1</v>
      </c>
      <c r="E87" s="143"/>
      <c r="F87" s="81">
        <f>D87*E87</f>
        <v>0</v>
      </c>
    </row>
    <row r="88" spans="1:6">
      <c r="A88" s="3"/>
      <c r="B88" s="134"/>
      <c r="D88" s="82"/>
      <c r="E88" s="83"/>
      <c r="F88" s="81"/>
    </row>
    <row r="89" spans="1:6">
      <c r="A89" s="3" t="s">
        <v>109</v>
      </c>
      <c r="B89" s="134" t="s">
        <v>27</v>
      </c>
      <c r="C89" s="61" t="s">
        <v>28</v>
      </c>
      <c r="D89" s="82">
        <v>25</v>
      </c>
      <c r="E89" s="83">
        <v>65</v>
      </c>
      <c r="F89" s="81">
        <f>E89*D89</f>
        <v>1625</v>
      </c>
    </row>
    <row r="90" spans="1:6">
      <c r="A90" s="3"/>
      <c r="B90" s="134"/>
      <c r="D90" s="82"/>
      <c r="E90" s="83"/>
      <c r="F90" s="81"/>
    </row>
    <row r="91" spans="1:6" ht="60.75" thickBot="1">
      <c r="A91" s="3" t="s">
        <v>111</v>
      </c>
      <c r="B91" s="88" t="s">
        <v>29</v>
      </c>
      <c r="D91" s="82"/>
      <c r="E91" s="83"/>
      <c r="F91" s="81"/>
    </row>
    <row r="92" spans="1:6" ht="15.75" thickBot="1">
      <c r="A92" s="3"/>
      <c r="B92" s="134" t="s">
        <v>30</v>
      </c>
      <c r="C92" s="61" t="s">
        <v>28</v>
      </c>
      <c r="D92" s="82">
        <v>16</v>
      </c>
      <c r="E92" s="143"/>
      <c r="F92" s="81">
        <f>E92*D92</f>
        <v>0</v>
      </c>
    </row>
    <row r="93" spans="1:6" ht="15.75" thickBot="1">
      <c r="A93" s="3"/>
      <c r="B93" s="134" t="s">
        <v>31</v>
      </c>
      <c r="C93" s="61" t="s">
        <v>28</v>
      </c>
      <c r="D93" s="82">
        <v>30</v>
      </c>
      <c r="E93" s="143"/>
      <c r="F93" s="81">
        <f>E93*D93</f>
        <v>0</v>
      </c>
    </row>
    <row r="94" spans="1:6">
      <c r="A94" s="3"/>
      <c r="B94" s="134"/>
      <c r="D94" s="82"/>
      <c r="E94" s="83"/>
      <c r="F94" s="81"/>
    </row>
    <row r="95" spans="1:6">
      <c r="A95" s="3" t="s">
        <v>110</v>
      </c>
      <c r="B95" s="134" t="s">
        <v>102</v>
      </c>
      <c r="C95" s="61" t="s">
        <v>28</v>
      </c>
      <c r="D95" s="82">
        <v>20</v>
      </c>
      <c r="E95" s="40">
        <v>65</v>
      </c>
      <c r="F95" s="64">
        <f>E95*D95</f>
        <v>1300</v>
      </c>
    </row>
    <row r="96" spans="1:6">
      <c r="A96" s="3" t="s">
        <v>173</v>
      </c>
      <c r="B96" s="97" t="s">
        <v>174</v>
      </c>
      <c r="C96" s="61" t="s">
        <v>28</v>
      </c>
      <c r="D96" s="82">
        <v>30</v>
      </c>
      <c r="E96" s="83">
        <v>75</v>
      </c>
      <c r="F96" s="64">
        <f>E96*D96</f>
        <v>2250</v>
      </c>
    </row>
    <row r="97" spans="1:6">
      <c r="A97" s="3"/>
      <c r="C97" s="128"/>
      <c r="D97" s="129"/>
      <c r="E97" s="86" t="s">
        <v>32</v>
      </c>
      <c r="F97" s="135">
        <f>SUM(F86:F96)</f>
        <v>5175</v>
      </c>
    </row>
    <row r="98" spans="1:6">
      <c r="A98" s="3"/>
      <c r="B98" s="29"/>
      <c r="D98" s="30"/>
      <c r="E98" s="31"/>
      <c r="F98" s="90"/>
    </row>
    <row r="99" spans="1:6">
      <c r="A99" s="1" t="s">
        <v>33</v>
      </c>
      <c r="B99" s="92" t="s">
        <v>180</v>
      </c>
      <c r="C99" s="74"/>
      <c r="D99" s="93"/>
      <c r="E99" s="94"/>
      <c r="F99" s="95"/>
    </row>
    <row r="100" spans="1:6">
      <c r="A100" s="1"/>
      <c r="C100" s="61" t="s">
        <v>34</v>
      </c>
      <c r="D100" s="89">
        <v>10</v>
      </c>
      <c r="E100" s="83"/>
      <c r="F100" s="81"/>
    </row>
    <row r="101" spans="1:6">
      <c r="A101" s="13"/>
      <c r="D101" s="89"/>
      <c r="E101" s="83"/>
      <c r="F101" s="90"/>
    </row>
    <row r="102" spans="1:6">
      <c r="A102" s="24"/>
      <c r="C102" s="128"/>
      <c r="D102" s="129"/>
      <c r="E102" s="86" t="s">
        <v>35</v>
      </c>
      <c r="F102" s="87">
        <f>(F13+F45+F73+F82+F97)*D100/100</f>
        <v>917.5</v>
      </c>
    </row>
    <row r="103" spans="1:6">
      <c r="A103" s="24"/>
      <c r="C103" s="128"/>
      <c r="D103" s="129"/>
      <c r="E103" s="86"/>
      <c r="F103" s="90"/>
    </row>
    <row r="104" spans="1:6">
      <c r="A104" s="24"/>
      <c r="C104" s="128"/>
      <c r="D104" s="129"/>
      <c r="E104" s="86"/>
      <c r="F104" s="90"/>
    </row>
    <row r="105" spans="1:6">
      <c r="A105" s="24"/>
      <c r="B105" s="136" t="s">
        <v>36</v>
      </c>
      <c r="D105" s="126"/>
      <c r="E105" s="83"/>
      <c r="F105" s="90"/>
    </row>
    <row r="106" spans="1:6">
      <c r="A106" s="71" t="s">
        <v>7</v>
      </c>
      <c r="B106" s="137" t="s">
        <v>37</v>
      </c>
      <c r="D106" s="126"/>
      <c r="E106" s="83"/>
      <c r="F106" s="81">
        <f>F13</f>
        <v>0</v>
      </c>
    </row>
    <row r="107" spans="1:6">
      <c r="A107" s="72" t="s">
        <v>12</v>
      </c>
      <c r="B107" s="97" t="s">
        <v>13</v>
      </c>
      <c r="D107" s="126"/>
      <c r="E107" s="83"/>
      <c r="F107" s="81">
        <f>F45</f>
        <v>4000</v>
      </c>
    </row>
    <row r="108" spans="1:6">
      <c r="A108" s="72" t="s">
        <v>17</v>
      </c>
      <c r="B108" s="97" t="s">
        <v>18</v>
      </c>
      <c r="D108" s="126"/>
      <c r="E108" s="83"/>
      <c r="F108" s="81">
        <f>F73</f>
        <v>0</v>
      </c>
    </row>
    <row r="109" spans="1:6">
      <c r="A109" s="72" t="s">
        <v>20</v>
      </c>
      <c r="B109" s="97" t="s">
        <v>21</v>
      </c>
      <c r="D109" s="126"/>
      <c r="E109" s="83"/>
      <c r="F109" s="81">
        <f>F82</f>
        <v>0</v>
      </c>
    </row>
    <row r="110" spans="1:6">
      <c r="A110" s="72" t="s">
        <v>25</v>
      </c>
      <c r="B110" s="97" t="s">
        <v>26</v>
      </c>
      <c r="D110" s="126"/>
      <c r="E110" s="83"/>
      <c r="F110" s="81">
        <f>F97</f>
        <v>5175</v>
      </c>
    </row>
    <row r="111" spans="1:6" ht="15.75" thickBot="1">
      <c r="A111" s="72" t="s">
        <v>33</v>
      </c>
      <c r="B111" s="97" t="s">
        <v>38</v>
      </c>
      <c r="D111" s="126"/>
      <c r="E111" s="83"/>
      <c r="F111" s="81">
        <f>F102</f>
        <v>917.5</v>
      </c>
    </row>
    <row r="112" spans="1:6" ht="16.5" thickBot="1">
      <c r="B112" s="138"/>
      <c r="C112" s="139"/>
      <c r="D112" s="140"/>
      <c r="E112" s="141" t="s">
        <v>63</v>
      </c>
      <c r="F112" s="142">
        <f>SUM(F106:F111)</f>
        <v>10092.5</v>
      </c>
    </row>
    <row r="113" spans="1:1" ht="16.5" thickBot="1">
      <c r="A113" s="32"/>
    </row>
    <row r="114" spans="1:1">
      <c r="A114" s="33"/>
    </row>
  </sheetData>
  <sheetProtection algorithmName="SHA-512" hashValue="o3eSPvtfc6XP1mmEtl56rMrphJKi2e2g6KPGqrx2DyR2VdfCTPxK1MHVLZq5pbcSmJW4Bvp8+QV3cAOEfUP8AQ==" saltValue="GGzBNHb5aja3zLJeQfRz6w==" spinCount="100000" sheet="1" objects="1" scenarios="1"/>
  <phoneticPr fontId="117" type="noConversion"/>
  <pageMargins left="0.98425196850393704" right="0.39370078740157483" top="1.0629921259842521" bottom="0.78740157480314965" header="0.31496062992125984" footer="0.31496062992125984"/>
  <pageSetup paperSize="9" scale="86" firstPageNumber="0" orientation="portrait" horizontalDpi="300" verticalDpi="300" r:id="rId1"/>
  <headerFooter>
    <oddFooter>&amp;R&amp;"FuturaTEEMedCon,Navadno"&amp;P/&amp;N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4001333E558EEC469FFE71FF166877D9" ma:contentTypeVersion="5" ma:contentTypeDescription="Ustvari nov dokument." ma:contentTypeScope="" ma:versionID="ea80ed56e8ab91e00642e0bd45d0efaa">
  <xsd:schema xmlns:xsd="http://www.w3.org/2001/XMLSchema" xmlns:xs="http://www.w3.org/2001/XMLSchema" xmlns:p="http://schemas.microsoft.com/office/2006/metadata/properties" xmlns:ns3="568fc11b-c0d4-46a0-bc0d-d91f09f94fba" targetNamespace="http://schemas.microsoft.com/office/2006/metadata/properties" ma:root="true" ma:fieldsID="f4dc2e1bca6018b3750a19069de43967" ns3:_="">
    <xsd:import namespace="568fc11b-c0d4-46a0-bc0d-d91f09f94fba"/>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8fc11b-c0d4-46a0-bc0d-d91f09f94fba"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0F3FD3D-7FF3-4069-89FF-A278055C859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568fc11b-c0d4-46a0-bc0d-d91f09f94fba"/>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9984395C-AFC5-423F-BD1E-5C049A58B5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8fc11b-c0d4-46a0-bc0d-d91f09f94f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869791B-0E47-4B2E-AC05-1C2F570937F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29</TotalTime>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Splošni pogoji</vt:lpstr>
      <vt:lpstr>REKAPITULACIJA</vt:lpstr>
      <vt:lpstr>KOVORSKA_POLICIJA</vt:lpstr>
      <vt:lpstr>KOVORSKA_POLICIJA!Print_Area</vt:lpstr>
      <vt:lpstr>KOVORSKA_POLICIJA!Print_Titles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Uporabnik</dc:creator>
  <dc:description/>
  <cp:lastModifiedBy>Martina Magajna</cp:lastModifiedBy>
  <cp:revision>3</cp:revision>
  <cp:lastPrinted>2026-05-28T05:35:31Z</cp:lastPrinted>
  <dcterms:created xsi:type="dcterms:W3CDTF">2019-10-03T09:10:54Z</dcterms:created>
  <dcterms:modified xsi:type="dcterms:W3CDTF">2026-06-05T10:37:17Z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0x0101004001333E558EEC469FFE71FF166877D9</vt:lpwstr>
  </property>
</Properties>
</file>